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hidePivotFieldList="1" defaultThemeVersion="166925"/>
  <mc:AlternateContent xmlns:mc="http://schemas.openxmlformats.org/markup-compatibility/2006">
    <mc:Choice Requires="x15">
      <x15ac:absPath xmlns:x15ac="http://schemas.microsoft.com/office/spreadsheetml/2010/11/ac" url="https://twkmun-my.sharepoint.com/personal/carishajo_twk_gov_za/Documents/Documents/0.Financial years/2026-2027/0. Budget/1. Draft Budget/00. Treasury/"/>
    </mc:Choice>
  </mc:AlternateContent>
  <xr:revisionPtr revIDLastSave="1349" documentId="8_{6B95038B-B3CD-4B43-ADB7-3167D3B4B221}" xr6:coauthVersionLast="47" xr6:coauthVersionMax="47" xr10:uidLastSave="{CD69DA43-4BE7-431F-88FA-02B0DB47265A}"/>
  <bookViews>
    <workbookView xWindow="-96" yWindow="-96" windowWidth="23232" windowHeight="12432" firstSheet="2" activeTab="2" xr2:uid="{00000000-000D-0000-FFFF-FFFF00000000}"/>
  </bookViews>
  <sheets>
    <sheet name="All" sheetId="3" state="hidden" r:id="rId1"/>
    <sheet name="B4" sheetId="4" state="hidden" r:id="rId2"/>
    <sheet name="Sheet1" sheetId="1" r:id="rId3"/>
    <sheet name="Sheet2" sheetId="5" r:id="rId4"/>
    <sheet name="Validation" sheetId="2" state="hidden" r:id="rId5"/>
  </sheets>
  <externalReferences>
    <externalReference r:id="rId6"/>
  </externalReferences>
  <definedNames>
    <definedName name="_xlnm._FilterDatabase" localSheetId="2" hidden="1">Sheet1!$A$4:$AB$526</definedName>
    <definedName name="_xlnm._FilterDatabase" localSheetId="3" hidden="1">Sheet2!$A$2:$U$2</definedName>
    <definedName name="Integrate">[1]Validation!$C$9:$C$11</definedName>
    <definedName name="IntType">[1]Validation!$C$20:$C$22</definedName>
    <definedName name="_xlnm.Print_Area" localSheetId="2">Sheet1!$A$1:$AB$526</definedName>
    <definedName name="_xlnm.Print_Titles" localSheetId="2">Sheet1!$1:$4</definedName>
    <definedName name="Status">[1]Validation!$C$14:$C$17</definedName>
    <definedName name="System">[1]Validation!$A$4:$A$97</definedName>
  </definedNames>
  <calcPr calcId="191029"/>
  <pivotCaches>
    <pivotCache cacheId="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4" l="1"/>
  <c r="D21" i="4"/>
  <c r="D20" i="4"/>
  <c r="D23"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BRONWYN GOVENDER</author>
  </authors>
  <commentList>
    <comment ref="M460" authorId="0" shapeId="0" xr:uid="{00000000-0006-0000-0200-000001000000}">
      <text>
        <r>
          <rPr>
            <b/>
            <sz val="9"/>
            <color indexed="81"/>
            <rFont val="Tahoma"/>
            <family val="2"/>
          </rPr>
          <t>BRONWYN GOVENDER:</t>
        </r>
        <r>
          <rPr>
            <sz val="9"/>
            <color indexed="81"/>
            <rFont val="Tahoma"/>
            <family val="2"/>
          </rPr>
          <t xml:space="preserve">
Municipality to consider costing requirements, this may assist</t>
        </r>
      </text>
    </comment>
  </commentList>
</comments>
</file>

<file path=xl/sharedStrings.xml><?xml version="1.0" encoding="utf-8"?>
<sst xmlns="http://schemas.openxmlformats.org/spreadsheetml/2006/main" count="11502" uniqueCount="1065">
  <si>
    <t>RT25-2016 TECHNICAL SPECIFICATIONS</t>
  </si>
  <si>
    <t>Annexure C - ICT due diligence</t>
  </si>
  <si>
    <t>Municipal Demarcation Code</t>
  </si>
  <si>
    <t>Municipality Name:</t>
  </si>
  <si>
    <t>Business Process</t>
  </si>
  <si>
    <t>Sub-Process</t>
  </si>
  <si>
    <t>Legislative or Business Requirement</t>
  </si>
  <si>
    <t>A - Metros</t>
  </si>
  <si>
    <t>B1 - Secondary Cities</t>
  </si>
  <si>
    <t>B2 - Large Towns</t>
  </si>
  <si>
    <t>B3 - Small Towns</t>
  </si>
  <si>
    <t>B4 - Mostly Rural</t>
  </si>
  <si>
    <t>C1 - districts without billing</t>
  </si>
  <si>
    <t>C2 - districts with billing</t>
  </si>
  <si>
    <t>System / Applications minimum functionality</t>
  </si>
  <si>
    <t>Required by</t>
  </si>
  <si>
    <t>Pricing Schedule Alignment</t>
  </si>
  <si>
    <t>mSCOA Segments</t>
  </si>
  <si>
    <t>Name of System Providing Functionaility</t>
  </si>
  <si>
    <t>Specify Other System</t>
  </si>
  <si>
    <t>Functionality provided by Core System or 3rd Party</t>
  </si>
  <si>
    <t>Implementation Status</t>
  </si>
  <si>
    <t>Integration Required (Y/N)</t>
  </si>
  <si>
    <t xml:space="preserve">Integration Status </t>
  </si>
  <si>
    <t>Integration 
Type</t>
  </si>
  <si>
    <t>Implementation Signed Off / User Acceptance Testing Completed</t>
  </si>
  <si>
    <t>Municipality Using the Functionality</t>
  </si>
  <si>
    <t>Comment</t>
  </si>
  <si>
    <t>Corporate Governance</t>
  </si>
  <si>
    <t>Internal Audit</t>
  </si>
  <si>
    <t xml:space="preserve">Approved Internal Audit Plan in existence and Risk Management Strategy in Place
</t>
  </si>
  <si>
    <t>A</t>
  </si>
  <si>
    <t>B1</t>
  </si>
  <si>
    <t>Integrated work flow Request For Information management tool,  backed by document management.</t>
  </si>
  <si>
    <t>Best Practice</t>
  </si>
  <si>
    <t>k1-Work flow</t>
  </si>
  <si>
    <t>Not Applicable</t>
  </si>
  <si>
    <t>B2</t>
  </si>
  <si>
    <t>B3</t>
  </si>
  <si>
    <t>B4</t>
  </si>
  <si>
    <t>C1</t>
  </si>
  <si>
    <t>C2</t>
  </si>
  <si>
    <t xml:space="preserve">Ability to obtain base transactional information 'View Only' ability.
</t>
  </si>
  <si>
    <t>l1-Report writer</t>
  </si>
  <si>
    <t xml:space="preserve">Ability to request sample transactions from all sub and core financial systems. This include documents as loaded via the document management systems.
</t>
  </si>
  <si>
    <t>k2-Document management</t>
  </si>
  <si>
    <t xml:space="preserve">Issue  audit findings and risk registers and invoke consequence management procedures.
</t>
  </si>
  <si>
    <t>k7-Risk management</t>
  </si>
  <si>
    <t xml:space="preserve">Continues work flow on risks identified to ensure mitigation.
</t>
  </si>
  <si>
    <t>k5-Task Tracker</t>
  </si>
  <si>
    <t>External Audit</t>
  </si>
  <si>
    <t>Public Audit Act, 2004</t>
  </si>
  <si>
    <t xml:space="preserve">Work flow and incident management tool to ensure progressive dealing with Request For Information and Communication of Audit findings.
</t>
  </si>
  <si>
    <t xml:space="preserve">Document management to ensure delivery of  responses and documents requested on 'Request for Information' to AG.
</t>
  </si>
  <si>
    <t xml:space="preserve">Real time system (date time stamped ) electronic responses to AG queries and continued internal escalation of non responded queries.
</t>
  </si>
  <si>
    <t xml:space="preserve">Escalation and continuous request for 'auditor conclusion' on responded communication of audit findings.
</t>
  </si>
  <si>
    <t xml:space="preserve">Escalation and classification of matters influencing auditors opinion.
</t>
  </si>
  <si>
    <t xml:space="preserve">Compilation and work flow on audit recovery plans.
</t>
  </si>
  <si>
    <t>Audit Committee</t>
  </si>
  <si>
    <t>Audit Charter</t>
  </si>
  <si>
    <t xml:space="preserve">Document management and work flow to ensure resolution tracking is achieved.
</t>
  </si>
  <si>
    <t>System Configurations</t>
  </si>
  <si>
    <t xml:space="preserve">Access control of all systems and modules should as a minimum adhere to the following: Minimum Information Security Standards.
</t>
  </si>
  <si>
    <t xml:space="preserve">Authentication, authorisation and cryptographic security technologies and digital certificates must be given high emphasis throughout the entire system including but not limited to the application, data processing, data storage, data communications and user access.
</t>
  </si>
  <si>
    <t>Optional</t>
  </si>
  <si>
    <t>k3-Biometric system access and -verification</t>
  </si>
  <si>
    <t xml:space="preserve">Must integrate secondary authentication systems such as biometric devices for users that provides access to critical modules, processes and digital signatures or similar technologies to prevent document tampering.
</t>
  </si>
  <si>
    <t xml:space="preserve">Must support complex user profiles, with segregation of duties, in order to limit user rights beyond the transaction, but to also include content sensitive measures such as organisational structure, payroll, cost centre, project, source of funding, other segmented transactions or other system objects needed to ensure confidentially of information and transactional integrity.
</t>
  </si>
  <si>
    <t>Legislation</t>
  </si>
  <si>
    <t>Generic specification</t>
  </si>
  <si>
    <t xml:space="preserve">Online approval and authorisation with electronic signature capabilities of transactions via integrated security systems and segregated functionality.  This should be provided through application of appropriate security policies and internal service level agreements between various units.
</t>
  </si>
  <si>
    <t xml:space="preserve">Comprehensive on-line audit trail of all transactions at a transaction level must be available. This is in order to identify date, time and the user who initiated, approved or amended any transaction, including workflow.  The administrator must be able to customise this for enhanced analysis and reporting.
</t>
  </si>
  <si>
    <t xml:space="preserve">Additionally the  audit trail on all activities on the system, date, time and responsible user stamped. This must be done to the extent that an activity log can be drawn from the system, outlining a particular user's activities on the system for the entire workday.
</t>
  </si>
  <si>
    <t>Period Control</t>
  </si>
  <si>
    <t xml:space="preserve">Monthly period closure and certification within the statutory reporting dates. No back-dating of transactions is allowed.
</t>
  </si>
  <si>
    <t>mSCOA Regulation</t>
  </si>
  <si>
    <t>Other Matters</t>
  </si>
  <si>
    <t>Balancing of the sub-system with control accounts must be a condition of any period closure.</t>
  </si>
  <si>
    <t xml:space="preserve">Year-end closures period 12 as at 30 June (of the current year) result in a transactional transfer of opening balance to period one in the following year.
</t>
  </si>
  <si>
    <r>
      <t xml:space="preserve">Finalisation and submission of annual financial statements (AFS) period 13 results in </t>
    </r>
    <r>
      <rPr>
        <i/>
        <sz val="9"/>
        <color indexed="8"/>
        <rFont val="Calibri"/>
        <family val="2"/>
      </rPr>
      <t>opening balance transactional transfer</t>
    </r>
    <r>
      <rPr>
        <sz val="9"/>
        <color indexed="8"/>
        <rFont val="Calibri"/>
        <family val="2"/>
      </rPr>
      <t xml:space="preserve"> of only the transactions of period 13.
</t>
    </r>
  </si>
  <si>
    <r>
      <t xml:space="preserve">Audit periods with allowed audit approved journals occur in period 14 and result in </t>
    </r>
    <r>
      <rPr>
        <i/>
        <sz val="9"/>
        <color indexed="8"/>
        <rFont val="Calibri"/>
        <family val="2"/>
      </rPr>
      <t>opening balance transactional transfer</t>
    </r>
    <r>
      <rPr>
        <sz val="9"/>
        <color indexed="8"/>
        <rFont val="Calibri"/>
        <family val="2"/>
      </rPr>
      <t xml:space="preserve"> of only the transactions of period 14.
</t>
    </r>
  </si>
  <si>
    <t xml:space="preserve">Accommodate a period 15 for prior period errors (GRAP 3).
</t>
  </si>
  <si>
    <t xml:space="preserve">Any corrections of prior period error(s) result in opening balance transactions in the subsequent years.
</t>
  </si>
  <si>
    <r>
      <t xml:space="preserve">Period closing, finalisation and audit period corrections are </t>
    </r>
    <r>
      <rPr>
        <i/>
        <sz val="9"/>
        <color indexed="8"/>
        <rFont val="Calibri"/>
        <family val="2"/>
      </rPr>
      <t>opening balance transactions</t>
    </r>
    <r>
      <rPr>
        <sz val="9"/>
        <color indexed="8"/>
        <rFont val="Calibri"/>
        <family val="2"/>
      </rPr>
      <t xml:space="preserve"> in the </t>
    </r>
    <r>
      <rPr>
        <u/>
        <sz val="9"/>
        <color indexed="8"/>
        <rFont val="Calibri"/>
        <family val="2"/>
      </rPr>
      <t>current open period</t>
    </r>
    <r>
      <rPr>
        <sz val="9"/>
        <color indexed="8"/>
        <rFont val="Calibri"/>
        <family val="2"/>
      </rPr>
      <t xml:space="preserve"> as well as normal transactions in the </t>
    </r>
    <r>
      <rPr>
        <u/>
        <sz val="9"/>
        <color indexed="8"/>
        <rFont val="Calibri"/>
        <family val="2"/>
      </rPr>
      <t>audit periods</t>
    </r>
    <r>
      <rPr>
        <sz val="9"/>
        <color indexed="8"/>
        <rFont val="Calibri"/>
        <family val="2"/>
      </rPr>
      <t xml:space="preserve">.
</t>
    </r>
  </si>
  <si>
    <t>Integration</t>
  </si>
  <si>
    <t xml:space="preserve">Document management must occur at the capturing point of all transactions.
</t>
  </si>
  <si>
    <t xml:space="preserve">Sub-system(s) or ledgers must, without (manual) intervention or manipulation, integrate and constantly balance with the core financial system.
</t>
  </si>
  <si>
    <t xml:space="preserve">Create workflow and exception reporting mechanisms.
</t>
  </si>
  <si>
    <t xml:space="preserve">Enable drill down from the general ledger (GL) to sub-system source transactions to transactional level.
</t>
  </si>
  <si>
    <t xml:space="preserve">Integration and automation of the annual financial statements (AFS) as well as monthly MFMA section 71 reports (financial management statements).
</t>
  </si>
  <si>
    <t>Transactional</t>
  </si>
  <si>
    <t>Help function user manual</t>
  </si>
  <si>
    <t xml:space="preserve">The System must include an online procedural manual facility that allows for the recording and updating of all relevant processes to aid the users of the system.
</t>
  </si>
  <si>
    <t xml:space="preserve">The manual must be context specific and accessible from any input screen in the system.
</t>
  </si>
  <si>
    <r>
      <t>Functionality is required to perm</t>
    </r>
    <r>
      <rPr>
        <sz val="9"/>
        <color indexed="63"/>
        <rFont val="Calibri"/>
        <family val="2"/>
      </rPr>
      <t>i</t>
    </r>
    <r>
      <rPr>
        <sz val="9"/>
        <color indexed="8"/>
        <rFont val="Calibri"/>
        <family val="2"/>
      </rPr>
      <t xml:space="preserve">t a duly authorised user to maintain the user manual.
</t>
    </r>
  </si>
  <si>
    <t>Document  and transaction control</t>
  </si>
  <si>
    <r>
      <t>The solution  must   include  the   online   recording   of   all  transact</t>
    </r>
    <r>
      <rPr>
        <sz val="9"/>
        <color indexed="63"/>
        <rFont val="Calibri"/>
        <family val="2"/>
      </rPr>
      <t>i</t>
    </r>
    <r>
      <rPr>
        <sz val="9"/>
        <color indexed="8"/>
        <rFont val="Calibri"/>
        <family val="2"/>
      </rPr>
      <t xml:space="preserve">ons   with   a unique transactional  identifier   and  a  date/ time  stamp  format   which   records  transactions  in all systems.
</t>
    </r>
  </si>
  <si>
    <t xml:space="preserve">It is important to note that no records are physically deleted. Deleting a record in the context of the  Solution means to 'flagging as deleted', the record so that it is no longer visible or active and does not present 'clutter' to normal  users.
</t>
  </si>
  <si>
    <r>
      <t>However, duly authorised users may view or report on logically deleted records</t>
    </r>
    <r>
      <rPr>
        <sz val="9"/>
        <color indexed="63"/>
        <rFont val="Calibri"/>
        <family val="2"/>
      </rPr>
      <t xml:space="preserve">.
</t>
    </r>
  </si>
  <si>
    <t xml:space="preserve">Logically deleted records MAY NOT be reactivated. (If  a record was 'flagged for deletion' in error, it will require recapturing).
</t>
  </si>
  <si>
    <t>Training and Skills transfer</t>
  </si>
  <si>
    <t xml:space="preserve">End User Training which includes both theoretical as well as practical training.
</t>
  </si>
  <si>
    <t xml:space="preserve">Complete Solution Hand Over to Municipal Project Team including full  documentation.
</t>
  </si>
  <si>
    <r>
      <t>Deployment of an IT strategy for maintenance and future developments</t>
    </r>
    <r>
      <rPr>
        <sz val="9"/>
        <color indexed="63"/>
        <rFont val="Calibri"/>
        <family val="2"/>
      </rPr>
      <t xml:space="preserve">.
</t>
    </r>
  </si>
  <si>
    <t>Back up and data recovery</t>
  </si>
  <si>
    <t xml:space="preserve">Data back up procedures must be continuous and roll back. Recovery should be at the maximum extent possible and not cause system down time "RAID configuration".
</t>
  </si>
  <si>
    <t xml:space="preserve">Disaster recovery sites are either off site at the municipality or cloud based solutions that are to be tested regularly.
</t>
  </si>
  <si>
    <t xml:space="preserve">Daily, weekly, monthly and yearly backups must be documented and signed-off.
</t>
  </si>
  <si>
    <t>Performance Management System</t>
  </si>
  <si>
    <t>Performance Management System that gives effect to chapter 6 of the Municipal Systems Act, 2000</t>
  </si>
  <si>
    <t xml:space="preserve">Due to the nature of local government the performance management system of a municipality originates from its integrated development plan (IDP) and as such the key performance indicators are created in the IDP. This module therefore formally start with and should assist in the compilation of the IDP.
</t>
  </si>
  <si>
    <t>b3-Performance Management linked to SDBIP</t>
  </si>
  <si>
    <t>Municipal Web Site</t>
  </si>
  <si>
    <t xml:space="preserve">A municipal website that gives effect to MFMA section 75, the Municipal Budget and Reporting Regulations, 2009; the mSCOA Regulations, 2014 and section 21A of the Municipal Systems Act, 2000
</t>
  </si>
  <si>
    <t xml:space="preserve">k6-Website Maintenance </t>
  </si>
  <si>
    <t>Document Management</t>
  </si>
  <si>
    <t xml:space="preserve">Document Management to ensure that all municipal documents are secured and if possible electronically received to achieve the lowest possible foot print.  National Archives of South Africa Act, 1996.
</t>
  </si>
  <si>
    <t xml:space="preserve">Document management should originate at the lowest level of transaction. (i.e. invoices should originate from creditors module)
</t>
  </si>
  <si>
    <r>
      <t xml:space="preserve">Scanned documents and </t>
    </r>
    <r>
      <rPr>
        <sz val="9"/>
        <color indexed="63"/>
        <rFont val="Calibri"/>
        <family val="2"/>
      </rPr>
      <t>i</t>
    </r>
    <r>
      <rPr>
        <sz val="9"/>
        <color indexed="8"/>
        <rFont val="Calibri"/>
        <family val="2"/>
      </rPr>
      <t xml:space="preserve">mages to be linked to the each enquiry of the system (e.g. Assistance-to-the-Poor application scanned forms to be linked to the customer identification  number on the system)
</t>
    </r>
  </si>
  <si>
    <t>Reporting mechanisms</t>
  </si>
  <si>
    <t>Business intelligence reporting solutions</t>
  </si>
  <si>
    <t xml:space="preserve">The report writer should have a user configurable application utility like Sequel server reporting server (SSRS).  This must include sample reports configured as well as standard reports. This will allow for consistency in reporting and best of client base reports that can be shared in the whole-of-municipal environments;
</t>
  </si>
  <si>
    <t xml:space="preserve">Alternatively an effective, flexible report-writing facility with access to the database dictionary is required;
</t>
  </si>
  <si>
    <t xml:space="preserve">Ensure that mSCOA segmented reports can be produced on any level of the mSCOA chart with any combination of segments;
</t>
  </si>
  <si>
    <t>l4-Management dashboards</t>
  </si>
  <si>
    <t xml:space="preserve">National Treasury Portal and other statutory submissions
</t>
  </si>
  <si>
    <t xml:space="preserve">Statutory submission to the National Treasury local government Database (LG Database);
</t>
  </si>
  <si>
    <t>l2-Statutory reporting</t>
  </si>
  <si>
    <t>Derived from Attributes</t>
  </si>
  <si>
    <t>Municipal Budgeting, Planning and Financial Modelling: (IDP driven, project based main budget module that adhere to MFMA section 53 that as a minimum)</t>
  </si>
  <si>
    <t>Main Budget</t>
  </si>
  <si>
    <t xml:space="preserve">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
</t>
  </si>
  <si>
    <t xml:space="preserve">Must have budgeting capabilities in that the budget are informed from the integrated development plan (IDP) and budget capturing occur across all the mSCOA segments as per the mSCOA Regulations, 2014.
</t>
  </si>
  <si>
    <t>b2-Budget module – Directly linked and informed from the IDP and Project driven and mSCOA segmented</t>
  </si>
  <si>
    <t xml:space="preserve">System must support budgeting cycles across the medium term revenue and expenditure framework (MTREF) (3-year budget) of the municipality.
</t>
  </si>
  <si>
    <t xml:space="preserve">The system should be able to link budgeting to final  integrated development plan (IDP) priorities.
</t>
  </si>
  <si>
    <t>b1-Integrated development plan (IDP) maintenance</t>
  </si>
  <si>
    <t xml:space="preserve">Budgeting on the factual elements of typical work streams.
</t>
  </si>
  <si>
    <t xml:space="preserve">Budgeting on the factual elements of municipal operational and running cost.
</t>
  </si>
  <si>
    <t xml:space="preserve">Enable users  with budget and management information to determine funding adequacy of the budget to ensure the budget is funded. (Municipal Budget and Reporting Regulations, 2009 (MBRR)).
</t>
  </si>
  <si>
    <t xml:space="preserve">Incorporation of the sub module's elements.
</t>
  </si>
  <si>
    <t xml:space="preserve">Tracking of the budget process plan and timetable.
</t>
  </si>
  <si>
    <t xml:space="preserve">Automated workflow for departments' submissions as per budget guideline documents.
</t>
  </si>
  <si>
    <t xml:space="preserve">Comparison capabilities for department budget submissions, scenario's &amp;  recommendations.
</t>
  </si>
  <si>
    <t xml:space="preserve">Planning of secondary costing i.e.. Departmental charges, internal recoveries and activity based charges.
</t>
  </si>
  <si>
    <t xml:space="preserve">The system should be able to link Expenditure and Revenue to All segments of mSCOA.
</t>
  </si>
  <si>
    <t xml:space="preserve">Track, compare and report on budget versus actual amounts for year 1 of the medium term revenue and expenditure framework (MTREF) as per mSCOA Regulation requirement.
</t>
  </si>
  <si>
    <t xml:space="preserve">Enable what-if inter-operability and modelling between the municipality’s main budget module and the sub-budget modules.
</t>
  </si>
  <si>
    <t>Revenue</t>
  </si>
  <si>
    <t xml:space="preserve">A revenue sub-ledger budget module that as a minimum:
</t>
  </si>
  <si>
    <t xml:space="preserve">Calculate and spread budgets based on current consumption and database history.
</t>
  </si>
  <si>
    <t>b5-Revenue sub-system Budgeting Tool</t>
  </si>
  <si>
    <t xml:space="preserve">Measure and flag anomalies of the current database history against alternative information sources such as the Surveyor General (SG), Deeds Office and valuation rolls to ensure completeness of budgeting and actual billing.
</t>
  </si>
  <si>
    <t xml:space="preserve">Provide functionality for town ship development and populate amounts and consumption on average per type of connection in this development.
</t>
  </si>
  <si>
    <t xml:space="preserve">Provide for the adjustment of distribution losses based on anticipated remedial actions on the sales loss as identified by the water and electricity distribution loss templates.  Zero consumption account based on average and type of use tariffs. 
</t>
  </si>
  <si>
    <t xml:space="preserve">Create projected growth and tariff calculations taking into account the provision for bad debt and material losses. (In this regard transacting on the "Regional" segment is crucial for GRAP 104 type calculations).
</t>
  </si>
  <si>
    <t xml:space="preserve">Planning of secondary costing i.e.. Departmental charges, internal recoveries and activity based charges informing cost reflective tariffs.
</t>
  </si>
  <si>
    <t>Review of sundry tariffs.</t>
  </si>
  <si>
    <t xml:space="preserve">Supply the general ledger's “main budget module”-budgets with the full mSCOA segments as a budget line. It should be able to provide this for revenue, expenditure and balance sheet items.
</t>
  </si>
  <si>
    <t>Human Resources (HR) /Payroll</t>
  </si>
  <si>
    <t xml:space="preserve">A Human Resource (HR) budget/ payroll module that as a minimum:
</t>
  </si>
  <si>
    <t xml:space="preserve">Allow the municipality to budget for its full organogram (organisational structure).
</t>
  </si>
  <si>
    <t>b7-HR/Payroll Budgeting tool</t>
  </si>
  <si>
    <t xml:space="preserve">Incorporate the ability to apply costing allocation to projects and percentage (%) based allocation of administration costs to trading service departments (if not allocated) using direct calculation methods.
</t>
  </si>
  <si>
    <t xml:space="preserve">Provision to calculate new notch values within grades either as a percentage increase or by minimum value. These notch values are to be held on a temporary file and the user must be able to perform Various "what if" scenarios without affecting the live data.
</t>
  </si>
  <si>
    <t xml:space="preserve">Ensure that the planned positions is budgeted for pro-rata to when the expected appointment can be done.
</t>
  </si>
  <si>
    <t xml:space="preserve">Utilising historical trends, calculate the likely provision for leave and bonus provisions. This function should also be able to anticipate (if applicable) any long service allocations.
</t>
  </si>
  <si>
    <t xml:space="preserve">Supply the general ledger's main budget module with counts of the actual and planned positions (organogram) budgets for the full mSCOA segments as a budget line. The functionality should be able to provide this for both expenditure and balance sheet items.
</t>
  </si>
  <si>
    <t>Assets</t>
  </si>
  <si>
    <t xml:space="preserve">An Asset management sub-ledger budget module that as a minimum:
</t>
  </si>
  <si>
    <t xml:space="preserve">Allows budgeting for "new capital" projects requested in the integrated development plan (IDP).
</t>
  </si>
  <si>
    <t>b6-Asset sub-system budgeting tool</t>
  </si>
  <si>
    <t xml:space="preserve">Anticipates completion and subsequent operational costs of these "new capital" projects.
</t>
  </si>
  <si>
    <t xml:space="preserve">Calculates existing and anticipates new planned assets' maintenance, insurance and a percentage of "un-planned" maintenance.
</t>
  </si>
  <si>
    <t xml:space="preserve">Calculates depreciation, taking into account the impact of major repairs.
</t>
  </si>
  <si>
    <t xml:space="preserve">Calculates profit or loss on planned disposals.
</t>
  </si>
  <si>
    <t xml:space="preserve">Provides for a (contract) retention payment schedule.
</t>
  </si>
  <si>
    <t xml:space="preserve">Provides for grant and work-in-progress (WIP) or contract management payment schedules to assist the main budget module with its forecasting and cash flow management.
</t>
  </si>
  <si>
    <t xml:space="preserve">Supplies the general ledger's main budget module planned budgets with the full mSCOA segments as a budget line. This functionality should be able to provide this for both expenditure and balance sheet items.
</t>
  </si>
  <si>
    <t xml:space="preserve">Provide the asset maintenance plan.
</t>
  </si>
  <si>
    <t>Budget Management</t>
  </si>
  <si>
    <t xml:space="preserve">Budget Management and Monitoring
</t>
  </si>
  <si>
    <t xml:space="preserve">Allow the public to provide comments on the budget electronically via the municipality's website. These comments together with the comments received from public sessions to be populated/consolidated onto a tool that can be accessed by the public and councillors.
</t>
  </si>
  <si>
    <t xml:space="preserve">Automate the virement process as per the virement policy.
</t>
  </si>
  <si>
    <t xml:space="preserve">Link the service delivery- and budget implementation plan (SDBIP) and workflow to show progress on projects and include links to service delivery scorecards and municipal procurement plans.
</t>
  </si>
  <si>
    <t xml:space="preserve">Provide the annual procurement plan.
</t>
  </si>
  <si>
    <t>Financial Accounting</t>
  </si>
  <si>
    <t xml:space="preserve">General Ledger (Core Financials)
</t>
  </si>
  <si>
    <t xml:space="preserve">General Ledger (GL) that as a minimum
</t>
  </si>
  <si>
    <t xml:space="preserve">Contains all the accounts for recording transactions relating to municipalities assets, liabilities and net assets as per mSCOA segments.
</t>
  </si>
  <si>
    <t>a1-General Ledger - containing mSCOA as per mSCOA Regulation</t>
  </si>
  <si>
    <t xml:space="preserve">Is a central repository for accounting data transferred from all sub-ledgers e.g. supply chain, revenue, cash management, fixed assets, purchasing, debt control, billing, prepaid, and projects etc.
</t>
  </si>
  <si>
    <t xml:space="preserve">Reflect transactions posted in the sub-ledgers immediately in the main ledger thereby ensuring the financial integrity of the entire system without the need for manual reconciliations between main and sub-ledgers.
</t>
  </si>
  <si>
    <r>
      <t>Drill down to transactions from the general ledger (GL) to the sub-ledger or 3</t>
    </r>
    <r>
      <rPr>
        <vertAlign val="superscript"/>
        <sz val="9"/>
        <color indexed="8"/>
        <rFont val="Calibri"/>
        <family val="2"/>
      </rPr>
      <t>rd</t>
    </r>
    <r>
      <rPr>
        <sz val="9"/>
        <color indexed="8"/>
        <rFont val="Calibri"/>
        <family val="2"/>
      </rPr>
      <t xml:space="preserve"> party systems for an audit trail.
</t>
    </r>
  </si>
  <si>
    <t xml:space="preserve">Journal capturing capabilities (including reversible and recurring journals) including electronic approval.
</t>
  </si>
  <si>
    <t xml:space="preserve">Reporting functionality for all financial reports in the full mSCOA segmented transactions .
</t>
  </si>
  <si>
    <t xml:space="preserve">Accounts Receivable </t>
  </si>
  <si>
    <t xml:space="preserve">Transactions in debtors must reflect in the AR in mSCOA segmentation
</t>
  </si>
  <si>
    <t>h1-Billing core</t>
  </si>
  <si>
    <t xml:space="preserve">Integration of sundry systems
</t>
  </si>
  <si>
    <t xml:space="preserve">Abattoir system.
</t>
  </si>
  <si>
    <t>h9-Abbatior system</t>
  </si>
  <si>
    <t xml:space="preserve">Cemeteries system.
</t>
  </si>
  <si>
    <t>h10-Cemeteries system</t>
  </si>
  <si>
    <t xml:space="preserve">Fire and emergency services systems.
</t>
  </si>
  <si>
    <t>h12-Fire and emergency services systems</t>
  </si>
  <si>
    <t xml:space="preserve">Fresh produce market systems.
</t>
  </si>
  <si>
    <t>h13-Fresh produce market systems</t>
  </si>
  <si>
    <t xml:space="preserve">Library system.
</t>
  </si>
  <si>
    <t>h15-Library system</t>
  </si>
  <si>
    <t xml:space="preserve">Nurseries systems.
</t>
  </si>
  <si>
    <t>h16-Nursaries systems</t>
  </si>
  <si>
    <t xml:space="preserve">Pound system.
</t>
  </si>
  <si>
    <t>h17-Pound system</t>
  </si>
  <si>
    <t xml:space="preserve">Traffic fines systems.
</t>
  </si>
  <si>
    <t>h19-Traffic fines systems</t>
  </si>
  <si>
    <t xml:space="preserve">Transport services systems.
</t>
  </si>
  <si>
    <t>h20-Transport services systems</t>
  </si>
  <si>
    <t xml:space="preserve">Weigh bridge system.
</t>
  </si>
  <si>
    <t>h21-Weigh bridge system</t>
  </si>
  <si>
    <t xml:space="preserve">Accounts Payable 
</t>
  </si>
  <si>
    <t>Supplier maintenance</t>
  </si>
  <si>
    <t xml:space="preserve">Creating a supplier database.
</t>
  </si>
  <si>
    <t>c1-Supply Chain management</t>
  </si>
  <si>
    <t xml:space="preserve">Post supplier invoices, credit- and debit notes. Select documents to pay with payment dates.
</t>
  </si>
  <si>
    <t>d1-Creditors with payments</t>
  </si>
  <si>
    <t xml:space="preserve">Make payments and part payments. Allow for future and scheduled payments.
</t>
  </si>
  <si>
    <t xml:space="preserve">Align suppliers with debtors and HR modules.
</t>
  </si>
  <si>
    <t>Accounts Payable (AP)</t>
  </si>
  <si>
    <t xml:space="preserve">Cash Management
</t>
  </si>
  <si>
    <t xml:space="preserve">Automated receipting of bank deposits received.
</t>
  </si>
  <si>
    <t>g1-Cashbook</t>
  </si>
  <si>
    <t xml:space="preserve">Automated passing of journals for interest and other bank charges.
</t>
  </si>
  <si>
    <t xml:space="preserve">Electronic payment of creditors and salaries.
</t>
  </si>
  <si>
    <t>Investments</t>
  </si>
  <si>
    <t xml:space="preserve">An investment register with notifications/responses for the end of fixed investment periods (date of maturity) incorporated within the workflow. Updates from cashbook and payments must be seamless.
</t>
  </si>
  <si>
    <t>g4-Investment management system</t>
  </si>
  <si>
    <t xml:space="preserve">Produce a reconciliation of the investment register with all required documentation.
</t>
  </si>
  <si>
    <t>Loan Register</t>
  </si>
  <si>
    <t xml:space="preserve">A loan register capable of calculating repayments and schedule payments within the workflow.   
</t>
  </si>
  <si>
    <t>g3-Loan management system</t>
  </si>
  <si>
    <t xml:space="preserve">Produce a reconciliation of the loan register with all required documentation.
</t>
  </si>
  <si>
    <t>Tax &amp; VAT</t>
  </si>
  <si>
    <t xml:space="preserve">Fully integrated and approved VAT handling capabilities incorporating all statutory required documentation.
</t>
  </si>
  <si>
    <t xml:space="preserve">Interface to SARS eFiling for automated reconciliations and submissions of disclosures.
</t>
  </si>
  <si>
    <t>Automated Work flow</t>
  </si>
  <si>
    <t xml:space="preserve">Where authorisations are across line functions, the process must be automated. Examples are deviations (section 36), Subsistence and Travel claims, Personnel Requisitions, Transfer of funds(virement Policy), Asset Transfer, Clearance forms, Works orders, Leave applications, etc. 
</t>
  </si>
  <si>
    <t>Fixed Asset Management</t>
  </si>
  <si>
    <t xml:space="preserve">Trace all financial asset transactions to the asset level. 
</t>
  </si>
  <si>
    <t>f1-Financial asset maintenance</t>
  </si>
  <si>
    <t xml:space="preserve">Ensure that all asset transactions are aligned with mSCOA Regulations.
</t>
  </si>
  <si>
    <t>Insurance Claims</t>
  </si>
  <si>
    <t xml:space="preserve">Provide an insurance claims register with direct linking to the assets module.
</t>
  </si>
  <si>
    <t>g5-Insurance management system</t>
  </si>
  <si>
    <t xml:space="preserve">Derive valuation of assets to calculate insurance premiums from the asset register.
</t>
  </si>
  <si>
    <t xml:space="preserve">Write-off of assets from the insurance module must update and transact on the asset register as well as the gl.
</t>
  </si>
  <si>
    <t xml:space="preserve">Workflow with document management and reporting must be available.
</t>
  </si>
  <si>
    <t>Costing and Reporting</t>
  </si>
  <si>
    <t>Cost Planning</t>
  </si>
  <si>
    <t>Incorporate a costing module</t>
  </si>
  <si>
    <t xml:space="preserve">A full costing module aligned to the mSCOA costing segment to assist in calculation of tariffs and real costs. Charges must have a direct effect on tariffs. Therefore it will be necessary to ensure direct link to Provisioning and  payroll modules exist etc. through the application of internal billing departmental charges or activity based recoveries. 
</t>
  </si>
  <si>
    <t>e1-Costing module</t>
  </si>
  <si>
    <t xml:space="preserve">Management reporting on all charges should be available for reports as well as dashboard information.
</t>
  </si>
  <si>
    <t>Project Accounting</t>
  </si>
  <si>
    <t xml:space="preserve">Project Creation &amp; Planning
</t>
  </si>
  <si>
    <t>Y</t>
  </si>
  <si>
    <t xml:space="preserve">A comprehensive project module that allows for integrated development plan (IDP) objectives to be transferred into the project module for planning, budgeting and ultimately reporting purposes.
</t>
  </si>
  <si>
    <t>b4-Project management (PMU) system with globally acceptable methodology</t>
  </si>
  <si>
    <t xml:space="preserve">The municipal budget module must be aligned to the project module.
</t>
  </si>
  <si>
    <t xml:space="preserve">Projects registered in the project module must be aligned to the mSCOA Project segment.
</t>
  </si>
  <si>
    <t xml:space="preserve">All segmentation of mSCOA must be incorporated into the project module, whereby a project based budget is produced, informed by the integrated development plan (IDP) and giving input to the annual service delivery- and budget implementation plan (SDBIP).
</t>
  </si>
  <si>
    <t xml:space="preserve">Capital acquisition, maintenance and replacements must be driven from the project module.
</t>
  </si>
  <si>
    <t xml:space="preserve">Operating budget items such as operating expenditure on repairs and maintenance, operational costs and typical work streams must originate from the project module.
</t>
  </si>
  <si>
    <t>Project Management</t>
  </si>
  <si>
    <t>Project Management Unit (PMU)</t>
  </si>
  <si>
    <t xml:space="preserve">Project management and stakeholder inputs must be controlled by clear business processes and user access controls.
</t>
  </si>
  <si>
    <t xml:space="preserve">Projects net completed within a financial year must be carried over and work-in-progress (WIP) items registered.
</t>
  </si>
  <si>
    <t xml:space="preserve">Project managers should have full access to their projects within the limitations of the budget and internal policies.
</t>
  </si>
  <si>
    <t xml:space="preserve">Workflow processes must assist in project maintenance.
</t>
  </si>
  <si>
    <t xml:space="preserve">Strict budget control as per the approved integrated development plan (IDP) must be maintained.
</t>
  </si>
  <si>
    <t xml:space="preserve">A Safety, Health and Environmental (SHE) module to comply with general Health and Safety Regulations should be incorporated within the system. (For example the Construction Regulations, the Occupational Health and Safety (OHS) Act, 1993, General Administrative  Regulations, General Safety Regulations and the National Environmental Management Act, 1998)
</t>
  </si>
  <si>
    <t xml:space="preserve">Regulatory Safety, Health and Environmental (SHE) documentation must be available in a document management tool with defined check lists and milestones.
</t>
  </si>
  <si>
    <t xml:space="preserve">Health and safety incidents must be recorded and managed on the system and reported as per legislation.
</t>
  </si>
  <si>
    <t>Treasury &amp; Cash Management</t>
  </si>
  <si>
    <t xml:space="preserve">Cash Management 
</t>
  </si>
  <si>
    <t>Bank Reconciliation</t>
  </si>
  <si>
    <t>Petty cash</t>
  </si>
  <si>
    <t xml:space="preserve">A petty cash module that would allow for accounting for petty cash transactions and subsequent budget allocations and control as per mSCOA.
</t>
  </si>
  <si>
    <t>g2-Petty cash system</t>
  </si>
  <si>
    <t xml:space="preserve">Internal cash receipt with drawdown of petty cash.
</t>
  </si>
  <si>
    <t xml:space="preserve">Automated payment requests with user authorisation and access control.
</t>
  </si>
  <si>
    <r>
      <rPr>
        <b/>
        <i/>
        <sz val="9"/>
        <color indexed="8"/>
        <rFont val="Calibri"/>
        <family val="2"/>
      </rPr>
      <t>Ad hoc:</t>
    </r>
    <r>
      <rPr>
        <sz val="9"/>
        <color indexed="8"/>
        <rFont val="Calibri"/>
        <family val="2"/>
      </rPr>
      <t xml:space="preserve">
The Cash Management System must at least accommodate, but not be limited  to:
</t>
    </r>
  </si>
  <si>
    <t xml:space="preserve">Loan liability register.
</t>
  </si>
  <si>
    <t xml:space="preserve">Investment Management and Register (parameter driven).
</t>
  </si>
  <si>
    <r>
      <t xml:space="preserve">Interest Received and </t>
    </r>
    <r>
      <rPr>
        <sz val="9"/>
        <color indexed="63"/>
        <rFont val="Calibri"/>
        <family val="2"/>
      </rPr>
      <t xml:space="preserve">interest </t>
    </r>
    <r>
      <rPr>
        <sz val="9"/>
        <color indexed="8"/>
        <rFont val="Calibri"/>
        <family val="2"/>
      </rPr>
      <t xml:space="preserve">expense reconciliation.
</t>
    </r>
  </si>
  <si>
    <t xml:space="preserve">Cash Flow Management which includes forecasting and analysis and full integration with the budget and financial accounting modules.
</t>
  </si>
  <si>
    <t xml:space="preserve">Funds management and budget availability control.
</t>
  </si>
  <si>
    <t>Procurement Cycle: Supply Chain Management, Expenditure Management, Contract Management and Accounts Payable</t>
  </si>
  <si>
    <t>Supply Chain Management (SCM)</t>
  </si>
  <si>
    <t xml:space="preserve">A Supply chain management system that give effect to section 11 of the Municipal Finance Management Act, 2003 (MFMA), the Municipal Supply Chain Management Regulations and council's approved SCM policy
</t>
  </si>
  <si>
    <t xml:space="preserve">Contract Management that gives effect to MFMA section 116.
</t>
  </si>
  <si>
    <t xml:space="preserve">Contract management through workflow and audit trail.
</t>
  </si>
  <si>
    <t>c4-Contract management</t>
  </si>
  <si>
    <t>Requisitions</t>
  </si>
  <si>
    <t xml:space="preserve">Different requisition origination such as online, manual, stores and other modules.
</t>
  </si>
  <si>
    <t xml:space="preserve">Project based requisition forms.
</t>
  </si>
  <si>
    <t xml:space="preserve">mSCOA segmented capturing.
</t>
  </si>
  <si>
    <t xml:space="preserve">Ability to attach documents to online requisitions such as drawings or specifications.
</t>
  </si>
  <si>
    <t xml:space="preserve">Must support full work flow and electronic signatures.
</t>
  </si>
  <si>
    <t xml:space="preserve">Projects </t>
  </si>
  <si>
    <t xml:space="preserve">Follow accepted project management methodology through work flow and document management.
</t>
  </si>
  <si>
    <t xml:space="preserve">Allow for incentives, penalties and returns.
</t>
  </si>
  <si>
    <t xml:space="preserve">Supplier Evaluation </t>
  </si>
  <si>
    <t xml:space="preserve">Evaluate supplier performance in accordance with contract deliverables.
</t>
  </si>
  <si>
    <t xml:space="preserve">Update incentives and penalties to supplier database.
</t>
  </si>
  <si>
    <t xml:space="preserve">Automate notification alerting relevant system users when a supplier's BEE certificate and tax certification reach expiry dates.
</t>
  </si>
  <si>
    <t xml:space="preserve">Request for quote, quotations and Request for proposals
</t>
  </si>
  <si>
    <t xml:space="preserve">Maintain a Request for quote, quotations and proposals database linked to suppliers.
</t>
  </si>
  <si>
    <t xml:space="preserve">Automated notification of price differences outside of approved variance.
</t>
  </si>
  <si>
    <t xml:space="preserve">Automated evaluating of quotations with parameters.
</t>
  </si>
  <si>
    <t xml:space="preserve">Comparative tables for allocation of bids.
</t>
  </si>
  <si>
    <t xml:space="preserve">Automated notification and ordering system.
</t>
  </si>
  <si>
    <t xml:space="preserve">Workflow and document management in quotation process.
</t>
  </si>
  <si>
    <t xml:space="preserve">Purchase Order Processing(PO)
</t>
  </si>
  <si>
    <t xml:space="preserve">Allow for automated purchase orders from approved requisitions.
</t>
  </si>
  <si>
    <t xml:space="preserve">Electronic authorising and signing of purchase orders (PO's) through workflow process.
</t>
  </si>
  <si>
    <t xml:space="preserve">Automated sending of purchase orders (PO's) to supplier through email and/or fax.
</t>
  </si>
  <si>
    <t xml:space="preserve">Processing of partial order deliveries with automated reminders of outstanding items.
</t>
  </si>
  <si>
    <t xml:space="preserve">Automated transfers of outstanding orders to future periods with budget controls.
</t>
  </si>
  <si>
    <t xml:space="preserve">Align purchase order (PO) deliverables to the annual service delivery- and budget implementation plan (SDBIP).
</t>
  </si>
  <si>
    <t>Inventory</t>
  </si>
  <si>
    <t xml:space="preserve">Inventory  / Stores sub system 
</t>
  </si>
  <si>
    <t xml:space="preserve">All consumable items in terms of the classification framework is purchased via an inventory principal.  This include direct purchases like pens, stationary, etc.
</t>
  </si>
  <si>
    <t>f4-Stores and inventory (At minimum virtual)</t>
  </si>
  <si>
    <t xml:space="preserve">In terms of the above, all systems should cater for a stores module be it virtual or actual that will allow management to control the consumable items in an effective and controlled manner.
</t>
  </si>
  <si>
    <t xml:space="preserve">The stores module must seamlessly integrate and balance with the core financial system.
</t>
  </si>
  <si>
    <t xml:space="preserve">Where a full stores module is operational, high value items should annually be measured to establish whether any of these items should be capitalised as ‘assets’.
</t>
  </si>
  <si>
    <r>
      <rPr>
        <b/>
        <i/>
        <sz val="9"/>
        <color indexed="8"/>
        <rFont val="Calibri"/>
        <family val="2"/>
      </rPr>
      <t>Normal functions  should be included as standard best practice and should include but not be limited to:</t>
    </r>
    <r>
      <rPr>
        <sz val="9"/>
        <color indexed="8"/>
        <rFont val="Calibri"/>
        <family val="2"/>
      </rPr>
      <t xml:space="preserve">
Warehouse management;
Acquisitions;
Stock Level Management;
Disposals;
Automated consumable stores stock count sheets (departmental stores).
</t>
    </r>
  </si>
  <si>
    <t>Grant Management</t>
  </si>
  <si>
    <t>Subsidies</t>
  </si>
  <si>
    <t xml:space="preserve">Maintain a grant register that as a minimum:
</t>
  </si>
  <si>
    <t xml:space="preserve">Provide for a grant register linked to ledger accounts.
</t>
  </si>
  <si>
    <t>g6-Grant management system</t>
  </si>
  <si>
    <t xml:space="preserve">Automate receipt allocation of grants.
</t>
  </si>
  <si>
    <t xml:space="preserve">Automate payment allocations.
</t>
  </si>
  <si>
    <t xml:space="preserve">Link to mSCOA funding source with budget control.
</t>
  </si>
  <si>
    <t xml:space="preserve">Provide for reporting in accordance with the mSCOA Regulation and internal control.
</t>
  </si>
  <si>
    <t>Full Asset Life Cycle Management including Maintenance Management</t>
  </si>
  <si>
    <t>Asset Management</t>
  </si>
  <si>
    <t>Subject to the existing legislative and generally recognised accounting practice (GRAP) requirements:</t>
  </si>
  <si>
    <t xml:space="preserve">Manage the full asset life cycle;
</t>
  </si>
  <si>
    <t xml:space="preserve">Manage the contract and build phase of the project by registering the component and rolling the accounting transaction up to the work-in-progress (WIP);
</t>
  </si>
  <si>
    <t xml:space="preserve">Immediately after a completion certificate is received, unbundle assets and maintain the parent-child relationship between the main asset and its components;
</t>
  </si>
  <si>
    <r>
      <t>Enable</t>
    </r>
    <r>
      <rPr>
        <i/>
        <sz val="9"/>
        <color indexed="8"/>
        <rFont val="Calibri"/>
        <family val="2"/>
      </rPr>
      <t xml:space="preserve"> table-to-floor</t>
    </r>
    <r>
      <rPr>
        <sz val="9"/>
        <color indexed="8"/>
        <rFont val="Calibri"/>
        <family val="2"/>
      </rPr>
      <t xml:space="preserve"> inspection sheets (electronic devises are preferred) as well as </t>
    </r>
    <r>
      <rPr>
        <i/>
        <sz val="9"/>
        <color indexed="8"/>
        <rFont val="Calibri"/>
        <family val="2"/>
      </rPr>
      <t xml:space="preserve">floor-to-table </t>
    </r>
    <r>
      <rPr>
        <sz val="9"/>
        <color indexed="8"/>
        <rFont val="Calibri"/>
        <family val="2"/>
      </rPr>
      <t xml:space="preserve">look-up methodologies;
</t>
    </r>
  </si>
  <si>
    <t xml:space="preserve">Host the insurance register and constantly update the portfolio as new assets are purchased or if there is progress on the value of work-in-progress (WIP);
</t>
  </si>
  <si>
    <t xml:space="preserve">Compile and monitor expenditure against the asset maintenance plans;
</t>
  </si>
  <si>
    <t xml:space="preserve">Integration to billing systems to monitor investment properties and valuation inconsistencies; 
</t>
  </si>
  <si>
    <t xml:space="preserve">Utilise the billing system functionality to ensure ownership of land and buildings to the deeds register;
</t>
  </si>
  <si>
    <t xml:space="preserve">Integration of the electronic scanning and verification device. The purpose is to ensure annual verification and conditional assessment with GPS co-ordinate capturing to the nearest extent possible; and
</t>
  </si>
  <si>
    <t>f2-Asset tracking - software</t>
  </si>
  <si>
    <t xml:space="preserve">Seamless integration with a Geographical Information System (GIS) or alternative mapping enabled graphical user interphase.
</t>
  </si>
  <si>
    <t>Identification of Assets</t>
  </si>
  <si>
    <t xml:space="preserve">Ability to identify and track assets in a hierarchy structure of departments, locations, components and sub-components.
</t>
  </si>
  <si>
    <t xml:space="preserve">Define Cost Centres, Work Centres, assigning of re-servicing the equipment to an individual.
</t>
  </si>
  <si>
    <t xml:space="preserve">Allow for criticality rating to be assignable to each asset via the risk assessment model.
</t>
  </si>
  <si>
    <t xml:space="preserve">Ability to link movable assets to third party asset tracking systems.
</t>
  </si>
  <si>
    <t>Maintenance Strategies</t>
  </si>
  <si>
    <t xml:space="preserve">Must be able to configure different strategies.
</t>
  </si>
  <si>
    <t>f3-Maintenance system</t>
  </si>
  <si>
    <t xml:space="preserve">Ability to attach and insert links to Technical Documentation throughout the maintenance module.
</t>
  </si>
  <si>
    <t xml:space="preserve">Must cater for  a master maintenance schedule with reporting of 'maintenance done'.
</t>
  </si>
  <si>
    <t xml:space="preserve">Must be able to indicate the lifespan of equipment for replacement budgeting purposes.
</t>
  </si>
  <si>
    <t xml:space="preserve">Must be able to track warranty periods by components.
</t>
  </si>
  <si>
    <t xml:space="preserve">Support call centre notifications and maintenance of assets with integrated workflow.
</t>
  </si>
  <si>
    <t>Fleet Management</t>
  </si>
  <si>
    <t xml:space="preserve">Fleet Management system.
</t>
  </si>
  <si>
    <t>f5-Fleet management</t>
  </si>
  <si>
    <t>Fleet Tracking</t>
  </si>
  <si>
    <t xml:space="preserve">Fleet Tracking system.
</t>
  </si>
  <si>
    <t>f6-Fleet tracking</t>
  </si>
  <si>
    <t>Real Estate and Resources Management</t>
  </si>
  <si>
    <t>Rental</t>
  </si>
  <si>
    <t>Rent out</t>
  </si>
  <si>
    <t xml:space="preserve">Maintain a rent register for rental properties.
</t>
  </si>
  <si>
    <t>h18-Residential rental system</t>
  </si>
  <si>
    <t xml:space="preserve">Holiday resort systems.
</t>
  </si>
  <si>
    <t>h14-Holiday resort systems</t>
  </si>
  <si>
    <t xml:space="preserve">Automated rent renewals with workflow and document management.
</t>
  </si>
  <si>
    <t xml:space="preserve">Link to debtors system for collection of rent.
</t>
  </si>
  <si>
    <t xml:space="preserve">Link to valuation system.
</t>
  </si>
  <si>
    <t xml:space="preserve">Link to asset register.
</t>
  </si>
  <si>
    <t>Facilities</t>
  </si>
  <si>
    <t xml:space="preserve">Facilities rental module updated from receipting with workflow refunds.
</t>
  </si>
  <si>
    <t>h11-Facilities rental systems</t>
  </si>
  <si>
    <t>Rent in</t>
  </si>
  <si>
    <t xml:space="preserve">Lease register with work flow and document management.
</t>
  </si>
  <si>
    <t xml:space="preserve">Automated payment scheduling.
</t>
  </si>
  <si>
    <t>General Processes</t>
  </si>
  <si>
    <t>Maintenance</t>
  </si>
  <si>
    <t xml:space="preserve">Maintenance module for properties and facilities.
</t>
  </si>
  <si>
    <t xml:space="preserve">Facilities Management (Maintenance).
</t>
  </si>
  <si>
    <t>HR and Payroll Management</t>
  </si>
  <si>
    <t>Human Resources (HR)</t>
  </si>
  <si>
    <t xml:space="preserve">A Human Resource (HR) payroll module that as a minimum (In addition to the normal payroll calculation):
</t>
  </si>
  <si>
    <t xml:space="preserve">Organisation Management.
</t>
  </si>
  <si>
    <t>j1-Human Resource module</t>
  </si>
  <si>
    <t xml:space="preserve">Employee Records Management.
</t>
  </si>
  <si>
    <t xml:space="preserve">Leave Records Management.
</t>
  </si>
  <si>
    <t>j2-Leave module</t>
  </si>
  <si>
    <t xml:space="preserve">Leave Pay Accrual to be automated also to be retrieved on an ad hoc basis.
</t>
  </si>
  <si>
    <t xml:space="preserve">E-Leave functionality.
</t>
  </si>
  <si>
    <t xml:space="preserve">Training and Development Management.
</t>
  </si>
  <si>
    <t xml:space="preserve">Recruitment and Selection Management.
</t>
  </si>
  <si>
    <t xml:space="preserve">Performance Management.
</t>
  </si>
  <si>
    <t xml:space="preserve">Travel claims Management.
</t>
  </si>
  <si>
    <t>j3-Payroll</t>
  </si>
  <si>
    <t xml:space="preserve">Human Resource Self Service.
</t>
  </si>
  <si>
    <t xml:space="preserve">Talent Management.
</t>
  </si>
  <si>
    <t xml:space="preserve">Career Path Management.
</t>
  </si>
  <si>
    <t xml:space="preserve">Payroll and Benefits Management.
</t>
  </si>
  <si>
    <t xml:space="preserve">Automated reconciliation at predetermined intervals.
</t>
  </si>
  <si>
    <t xml:space="preserve">Overtime claims Management/ Time off in lieu.
</t>
  </si>
  <si>
    <t xml:space="preserve">Special Allowance Management (e.g. acting, secondments, etc.).
</t>
  </si>
  <si>
    <t xml:space="preserve">Refunds to staff in respect of over-deductions and ad hoc payments.
</t>
  </si>
  <si>
    <t xml:space="preserve">Deductions and payments to third parties (e.g. medical aids, SARS, union contributions, etc.).
</t>
  </si>
  <si>
    <t xml:space="preserve">Ad hoc payroll runs must reflect in the Financial Management System.
</t>
  </si>
  <si>
    <t xml:space="preserve">Must cater for pensioners' benefits.
</t>
  </si>
  <si>
    <t xml:space="preserve">Provision to record allowance details against a post and employee (e.g. Telephone Allowance, categories, amounts, telephone number etc.).
</t>
  </si>
  <si>
    <t xml:space="preserve">Employee Relations.
</t>
  </si>
  <si>
    <t xml:space="preserve">The system must cater for all requirements of the South African Revenue Services (SARS).
</t>
  </si>
  <si>
    <t xml:space="preserve">Must provide a facility to automate the update of tax tables whenever changes occur.
</t>
  </si>
  <si>
    <t xml:space="preserve">History of previous tax tables must be retained on the system for an indefinite period.
</t>
  </si>
  <si>
    <t xml:space="preserve">The system must be flexible so as to cater for any legislative changes to UIF, Workman's Compensation, Unions, etc..
</t>
  </si>
  <si>
    <t xml:space="preserve">The system must be able to cater for more than 1 payroll type (e.g. Staff, Pensioners,   etc.).
</t>
  </si>
  <si>
    <t xml:space="preserve">Narrative type pay slips must be provided (Hard copy and electronically).
</t>
  </si>
  <si>
    <t xml:space="preserve">Accumulations of all deductions to be printed on pay slip if required (Pension, tax, housing allowance, motor car allowance, etc.).
</t>
  </si>
  <si>
    <t xml:space="preserve">Salary payments made to employees' bank accounts must be catered for electronically by either ACS (Automated Clearing Bureau) or electronic funds transfer (EFT).
</t>
  </si>
  <si>
    <t xml:space="preserve">Provide a payment hold facility.
</t>
  </si>
  <si>
    <t xml:space="preserve">Third Party deduction and payments in terms of schedules or ad hoc basis.
</t>
  </si>
  <si>
    <t xml:space="preserve">Variance reporting.
</t>
  </si>
  <si>
    <t xml:space="preserve">The ability to calculate back pay across tax periods and increment periods must be provided for.
</t>
  </si>
  <si>
    <t xml:space="preserve">The system must allow for dummy validation pay runs to be carried out prior to running the final run.
</t>
  </si>
  <si>
    <t xml:space="preserve">All temporary staff (e.g. seasonal workers, learner ship programs, contract workers, etc.) to be controlled via Budget availability.
</t>
  </si>
  <si>
    <t xml:space="preserve">Provision to maintain (add, amend, delete) conditions of service pertaining to specific   posts.
</t>
  </si>
  <si>
    <r>
      <t>The Payroll System must be</t>
    </r>
    <r>
      <rPr>
        <b/>
        <sz val="9"/>
        <color indexed="8"/>
        <rFont val="Calibri"/>
        <family val="2"/>
      </rPr>
      <t xml:space="preserve"> </t>
    </r>
    <r>
      <rPr>
        <sz val="9"/>
        <color indexed="8"/>
        <rFont val="Calibri"/>
        <family val="2"/>
      </rPr>
      <t xml:space="preserve">able to accommodate or account for all vacancies  (i.e. funded  and or unfunded vacancies) based on a Council approved Organogram in terms of. Section  66A  of  the Municipal Systems Act Amendment Act (MSAA).
</t>
    </r>
  </si>
  <si>
    <t xml:space="preserve">Budget control and management of virement requirements.
</t>
  </si>
  <si>
    <t xml:space="preserve">Ensure that all employees’ and councillors’ declaration of interest and related parties are captured on the master files.
</t>
  </si>
  <si>
    <t xml:space="preserve">Bank account monitoring against supplier and/ or contract payment AND against own and related parties bank accounts.
</t>
  </si>
  <si>
    <t xml:space="preserve">Test against the central database for contracts with any ‘organs of state’/ "persons in the service of state" and supply the central database with employees’ and related parties’ details.
</t>
  </si>
  <si>
    <t xml:space="preserve">Supply the central database with the identification (ID) numbers of employees, councillors and related parties.
</t>
  </si>
  <si>
    <t xml:space="preserve">Report and create the workflow for collection of all employees and councillors with arrear accounts.
</t>
  </si>
  <si>
    <t>h6-Debt collection system</t>
  </si>
  <si>
    <t xml:space="preserve">Provide the financial statements with regulated reporting requirements regarding the municipal councillors' outstanding debtor account details.
</t>
  </si>
  <si>
    <t>l3-Annual financial statements</t>
  </si>
  <si>
    <t xml:space="preserve">Provide the general ledger (GL) with transactions that debit expenditure and credit revenue votes when applicable. This creates a temporary total liability of the payroll balance on the integration control.
</t>
  </si>
  <si>
    <t xml:space="preserve">Create the clearing transactions that clear the integration control, these transactions include:
</t>
  </si>
  <si>
    <t xml:space="preserve">Electronic funds transfer (EFT) to employee’s bank accounts into the core financial systems cashbook awaiting approval;
</t>
  </si>
  <si>
    <r>
      <t>Creation of "invoices" for 3</t>
    </r>
    <r>
      <rPr>
        <vertAlign val="superscript"/>
        <sz val="9"/>
        <color indexed="8"/>
        <rFont val="Calibri"/>
        <family val="2"/>
      </rPr>
      <t>rd</t>
    </r>
    <r>
      <rPr>
        <sz val="9"/>
        <color indexed="8"/>
        <rFont val="Calibri"/>
        <family val="2"/>
      </rPr>
      <t xml:space="preserve"> parties, SARS (PAYE, VAT, etc.), UIF, Medical aid and pension funds;
</t>
    </r>
  </si>
  <si>
    <t xml:space="preserve">Provide for an employee portal to update personal information and re-produce documents.
</t>
  </si>
  <si>
    <r>
      <rPr>
        <b/>
        <i/>
        <sz val="9"/>
        <rFont val="Calibri"/>
        <family val="2"/>
      </rPr>
      <t>The system must support a disciplinary module which should allow for (not complete list):</t>
    </r>
    <r>
      <rPr>
        <sz val="9"/>
        <rFont val="Calibri"/>
        <family val="2"/>
      </rPr>
      <t xml:space="preserve">
- Grievances created (bottom up workflow)
- System should recommend action to be performed based on type of grievance
- Allow for exception reporting (when a grievance is not being addressed in correct time frame)
</t>
    </r>
  </si>
  <si>
    <t>Time Management</t>
  </si>
  <si>
    <t xml:space="preserve">Work schedule and shift planning.
</t>
  </si>
  <si>
    <t>j4-Time and attendance</t>
  </si>
  <si>
    <t xml:space="preserve">Time data recording and administration.
</t>
  </si>
  <si>
    <t xml:space="preserve">Align with Safety Health and Environmental (SHE) module.
</t>
  </si>
  <si>
    <t>c3-Safety Health and Environmental(SHE) maintenance</t>
  </si>
  <si>
    <t xml:space="preserve">Payroll </t>
  </si>
  <si>
    <t xml:space="preserve">Must be able to easily integrate with banks. Seamless upload of payroll information.
</t>
  </si>
  <si>
    <t xml:space="preserve">Support multiple payrolls with different pay structures.
</t>
  </si>
  <si>
    <t xml:space="preserve">Produce, in conjunction with the Human Resource system, a multi-year budget in the mSCOA segmentation.
</t>
  </si>
  <si>
    <t xml:space="preserve">Integrate with the time management system.
</t>
  </si>
  <si>
    <t xml:space="preserve">Ability to submit statutory reporting to SARS for all taxes.
</t>
  </si>
  <si>
    <t>Customer Care, Credit Control and Debt Collection</t>
  </si>
  <si>
    <t>Credit Control</t>
  </si>
  <si>
    <t xml:space="preserve">A credit control and debt collection system that integrate with the revenue management system and that gives effect to Chapter 9 of the Municipal Systems Act, 2000
</t>
  </si>
  <si>
    <t>The system should enable the municipality to manage an end-to-end debt collection process and must:</t>
  </si>
  <si>
    <t xml:space="preserve">Provide for SMS, email and hand delivered late payment notifications;
</t>
  </si>
  <si>
    <t>h8-SMS and email management system</t>
  </si>
  <si>
    <t xml:space="preserve">Provide for parameter based disconnection list generation;
</t>
  </si>
  <si>
    <t>h7-Credit control system</t>
  </si>
  <si>
    <t xml:space="preserve">Manage re-connection and arrangements with integrated notes on the debtor master file and workflow with technical services;
</t>
  </si>
  <si>
    <t xml:space="preserve">Integrated clearance applications and calculations;
</t>
  </si>
  <si>
    <t xml:space="preserve">Final demand and summons issuing; and 
</t>
  </si>
  <si>
    <t xml:space="preserve">Management of attorney actions on an integrated level.
</t>
  </si>
  <si>
    <r>
      <t>If the module is a 3</t>
    </r>
    <r>
      <rPr>
        <vertAlign val="superscript"/>
        <sz val="9"/>
        <color indexed="8"/>
        <rFont val="Calibri"/>
        <family val="2"/>
      </rPr>
      <t>rd</t>
    </r>
    <r>
      <rPr>
        <sz val="9"/>
        <color indexed="8"/>
        <rFont val="Calibri"/>
        <family val="2"/>
      </rPr>
      <t xml:space="preserve"> party solution – it must as a minimum integrate the fees as well as the action history to the billing sub-ledger. This integration must be seamless.
</t>
    </r>
  </si>
  <si>
    <t xml:space="preserve">Debtor  Classification and Categorisation
</t>
  </si>
  <si>
    <r>
      <t>I</t>
    </r>
    <r>
      <rPr>
        <sz val="9"/>
        <color indexed="8"/>
        <rFont val="Calibri"/>
        <family val="2"/>
      </rPr>
      <t>ndigent Management (Assistance</t>
    </r>
    <r>
      <rPr>
        <sz val="9"/>
        <color indexed="63"/>
        <rFont val="Calibri"/>
        <family val="2"/>
      </rPr>
      <t>-</t>
    </r>
    <r>
      <rPr>
        <sz val="9"/>
        <color indexed="8"/>
        <rFont val="Calibri"/>
        <family val="2"/>
      </rPr>
      <t>to</t>
    </r>
    <r>
      <rPr>
        <sz val="9"/>
        <color indexed="63"/>
        <rFont val="Calibri"/>
        <family val="2"/>
      </rPr>
      <t>-</t>
    </r>
    <r>
      <rPr>
        <sz val="9"/>
        <color indexed="8"/>
        <rFont val="Calibri"/>
        <family val="2"/>
      </rPr>
      <t xml:space="preserve">the-Poor).
</t>
    </r>
  </si>
  <si>
    <t xml:space="preserve">Indigent Register must be accommodated in a work flow of various administration  processes including, but not limited to:
</t>
  </si>
  <si>
    <t xml:space="preserve">Online Application;
</t>
  </si>
  <si>
    <t>h5-Consumer portal</t>
  </si>
  <si>
    <t xml:space="preserve">House visit;
</t>
  </si>
  <si>
    <t xml:space="preserve">Capturing of details;
</t>
  </si>
  <si>
    <t xml:space="preserve">Verification of details, Test against Central Supplier Database;
</t>
  </si>
  <si>
    <t xml:space="preserve">Authorisation  of application;
</t>
  </si>
  <si>
    <t xml:space="preserve">Automated  Subsidy, Write Off and reversals thereof.
</t>
  </si>
  <si>
    <t xml:space="preserve">Arrear Arrangements
</t>
  </si>
  <si>
    <r>
      <t xml:space="preserve">Arrear arrangement functionality must be </t>
    </r>
    <r>
      <rPr>
        <i/>
        <sz val="9"/>
        <color indexed="63"/>
        <rFont val="Calibri"/>
        <family val="2"/>
      </rPr>
      <t>a</t>
    </r>
    <r>
      <rPr>
        <i/>
        <sz val="9"/>
        <color indexed="8"/>
        <rFont val="Calibri"/>
        <family val="2"/>
      </rPr>
      <t>ccommodated in a work flow of various administration  processes including</t>
    </r>
    <r>
      <rPr>
        <i/>
        <sz val="9"/>
        <color indexed="63"/>
        <rFont val="Calibri"/>
        <family val="2"/>
      </rPr>
      <t xml:space="preserve">, </t>
    </r>
    <r>
      <rPr>
        <i/>
        <sz val="9"/>
        <color indexed="8"/>
        <rFont val="Calibri"/>
        <family val="2"/>
      </rPr>
      <t>but not limited to</t>
    </r>
    <r>
      <rPr>
        <i/>
        <sz val="9"/>
        <color indexed="63"/>
        <rFont val="Calibri"/>
        <family val="2"/>
      </rPr>
      <t xml:space="preserve">:
</t>
    </r>
  </si>
  <si>
    <t xml:space="preserve">Authorisation  of  application;
</t>
  </si>
  <si>
    <t xml:space="preserve">Automated arrangement financials;
</t>
  </si>
  <si>
    <t xml:space="preserve">Automated Default process;
</t>
  </si>
  <si>
    <t xml:space="preserve">Irrecoverable Debt Write Off process;
</t>
  </si>
  <si>
    <t xml:space="preserve">Restriction and Reinstatement of Credit and prepaid meters;
</t>
  </si>
  <si>
    <t xml:space="preserve">Meter Tampering Management;
</t>
  </si>
  <si>
    <t xml:space="preserve">Debtor (individual/group) dashboard;
</t>
  </si>
  <si>
    <r>
      <t xml:space="preserve">Management facility to monitor Debtors that are also Service Providers </t>
    </r>
    <r>
      <rPr>
        <sz val="9"/>
        <color indexed="63"/>
        <rFont val="Calibri"/>
        <family val="2"/>
      </rPr>
      <t>(</t>
    </r>
    <r>
      <rPr>
        <sz val="9"/>
        <color indexed="8"/>
        <rFont val="Calibri"/>
        <family val="2"/>
      </rPr>
      <t>creditors</t>
    </r>
    <r>
      <rPr>
        <sz val="9"/>
        <color indexed="63"/>
        <rFont val="Calibri"/>
        <family val="2"/>
      </rPr>
      <t>)</t>
    </r>
    <r>
      <rPr>
        <sz val="9"/>
        <color indexed="8"/>
        <rFont val="Calibri"/>
        <family val="2"/>
      </rPr>
      <t xml:space="preserve"> set off Management;
</t>
    </r>
  </si>
  <si>
    <t xml:space="preserve">Management of staff arrear set off.
</t>
  </si>
  <si>
    <t xml:space="preserve">Legal Process
</t>
  </si>
  <si>
    <t xml:space="preserve">Up to the Default Judgement.
</t>
  </si>
  <si>
    <t xml:space="preserve">Debit Order Payments.
</t>
  </si>
  <si>
    <t xml:space="preserve">Councillor  Arrear Management.
</t>
  </si>
  <si>
    <r>
      <t xml:space="preserve">Specialised Functionality for Third Party Interfaces  </t>
    </r>
    <r>
      <rPr>
        <sz val="9"/>
        <color indexed="63"/>
        <rFont val="Calibri"/>
        <family val="2"/>
      </rPr>
      <t>(</t>
    </r>
    <r>
      <rPr>
        <sz val="9"/>
        <color indexed="8"/>
        <rFont val="Calibri"/>
        <family val="2"/>
      </rPr>
      <t>e.g</t>
    </r>
    <r>
      <rPr>
        <sz val="9"/>
        <color indexed="63"/>
        <rFont val="Calibri"/>
        <family val="2"/>
      </rPr>
      <t xml:space="preserve">.  </t>
    </r>
    <r>
      <rPr>
        <sz val="9"/>
        <color indexed="8"/>
        <rFont val="Calibri"/>
        <family val="2"/>
      </rPr>
      <t>Staff  Arrear  Set  Offs</t>
    </r>
    <r>
      <rPr>
        <sz val="9"/>
        <color indexed="63"/>
        <rFont val="Calibri"/>
        <family val="2"/>
      </rPr>
      <t xml:space="preserve">,  </t>
    </r>
    <r>
      <rPr>
        <sz val="9"/>
        <color indexed="8"/>
        <rFont val="Calibri"/>
        <family val="2"/>
      </rPr>
      <t>Prepaid  Vending  Arrear  Set  Offs</t>
    </r>
    <r>
      <rPr>
        <sz val="9"/>
        <color indexed="63"/>
        <rFont val="Calibri"/>
        <family val="2"/>
      </rPr>
      <t xml:space="preserve">, </t>
    </r>
    <r>
      <rPr>
        <sz val="9"/>
        <color indexed="8"/>
        <rFont val="Calibri"/>
        <family val="2"/>
      </rPr>
      <t>Prepaid meter  blocking</t>
    </r>
    <r>
      <rPr>
        <sz val="9"/>
        <color indexed="63"/>
        <rFont val="Calibri"/>
        <family val="2"/>
      </rPr>
      <t>/</t>
    </r>
    <r>
      <rPr>
        <sz val="9"/>
        <color indexed="8"/>
        <rFont val="Calibri"/>
        <family val="2"/>
      </rPr>
      <t>set  offs</t>
    </r>
    <r>
      <rPr>
        <sz val="9"/>
        <color indexed="63"/>
        <rFont val="Calibri"/>
        <family val="2"/>
      </rPr>
      <t xml:space="preserve">, </t>
    </r>
    <r>
      <rPr>
        <sz val="9"/>
        <color indexed="8"/>
        <rFont val="Calibri"/>
        <family val="2"/>
      </rPr>
      <t>etc</t>
    </r>
    <r>
      <rPr>
        <sz val="9"/>
        <color indexed="63"/>
        <rFont val="Calibri"/>
        <family val="2"/>
      </rPr>
      <t>.)</t>
    </r>
    <r>
      <rPr>
        <sz val="9"/>
        <color indexed="8"/>
        <rFont val="Calibri"/>
        <family val="2"/>
      </rPr>
      <t xml:space="preserve">  
</t>
    </r>
  </si>
  <si>
    <t>Customers</t>
  </si>
  <si>
    <t xml:space="preserve">Customer portals to give effect to Section 95 of the Municipal Systems Act, 2000 which (amongst other) requires the following:
</t>
  </si>
  <si>
    <t>A sound customer management system that:</t>
  </si>
  <si>
    <t xml:space="preserve">Aims to create a positive and reciprocal (give-and-take) relationship between persons liable for payments and the municipality;
</t>
  </si>
  <si>
    <t xml:space="preserve">Establishes mechanisms for users of services and ratepayers to provide feedback to the municipality or other service providers/ mechanisms (of the municipality) regarding the quality of the services and the performance of the municipality or its service providers/ mechanisms;
</t>
  </si>
  <si>
    <t xml:space="preserve">Provides accessible mechanisms to any person to query or verify municipal accounts and metered consumption;
</t>
  </si>
  <si>
    <t xml:space="preserve">Enables electronic query and appeal procedures which allow persons to receive prompt response/ action to ‘inaccurate accounts’ queries; 
</t>
  </si>
  <si>
    <t xml:space="preserve">Enables structured workflow mechanisms to deal with complaints from such persons, together with prompt replies and corrective action by the municipality; 
</t>
  </si>
  <si>
    <t xml:space="preserve">Mechanisms to monitor the municipality’s response time and efficiency in complying with the above; and
</t>
  </si>
  <si>
    <t xml:space="preserve">Provides for accessible, secure and electronic payment channels.
</t>
  </si>
  <si>
    <t xml:space="preserve">Customer Relations Management &amp; Community Liaison
</t>
  </si>
  <si>
    <t xml:space="preserve">Able to automate customer registration.
</t>
  </si>
  <si>
    <t xml:space="preserve">Automate the registration of services (water, electricity &amp; prepaid electricity).
</t>
  </si>
  <si>
    <t xml:space="preserve">Automate the allocation of funds to the customer to trigger instruction to unblock/ reconnect suspended service.
</t>
  </si>
  <si>
    <t xml:space="preserve">Automated customer correspondence capabilities which includes, but is not limited to, automated responses to customer enquiries, linking a reference number to the customers account.
</t>
  </si>
  <si>
    <t xml:space="preserve">Updates on statements which will reflect latest adjustments.
</t>
  </si>
  <si>
    <t xml:space="preserve">Integrate community liaison (e.g. service interruptions).
</t>
  </si>
  <si>
    <t xml:space="preserve">Account payments and cashier balancing on one system.
</t>
  </si>
  <si>
    <t xml:space="preserve">Must have real time reflection of payments.
</t>
  </si>
  <si>
    <t>Valuation Roll Management</t>
  </si>
  <si>
    <t>VRM</t>
  </si>
  <si>
    <t xml:space="preserve">Valuations Module to give effect to the Municipal Property Rates Act, 2004, and as a minimum:
</t>
  </si>
  <si>
    <t xml:space="preserve">Seamlessly integrate with the revenue management module.
</t>
  </si>
  <si>
    <t>i1-Valuation roll</t>
  </si>
  <si>
    <t xml:space="preserve">Integrate information for spatial analysis in a Geographical Information System (GIS).
</t>
  </si>
  <si>
    <t>i3-GIS viewer</t>
  </si>
  <si>
    <t xml:space="preserve">Integrate with the building control system used in the municipality to ensure completion of additions and new buildings get immediately updated on the billing sub-system.
</t>
  </si>
  <si>
    <t>i2-Property Register</t>
  </si>
  <si>
    <t xml:space="preserve">Integrate with the land use system to ensure appropriate tariffs is timeously applied.
</t>
  </si>
  <si>
    <t xml:space="preserve">Integrate with the Surveyor General (SG) database and town planning systems in use at the municipality.
</t>
  </si>
  <si>
    <t xml:space="preserve">Integrate with the deeds registry and monitor actual sales with current valuations as well as ownership against the billing system.
</t>
  </si>
  <si>
    <t xml:space="preserve">Validate and report anomalies in the asset register on municipal owned properties.
</t>
  </si>
  <si>
    <t xml:space="preserve">Provide the municipal website with the Municipal Propert Rates Act, 2004 required A&amp;B valuation rolls.
</t>
  </si>
  <si>
    <t xml:space="preserve">Managing and calculation of property rates, special rating areas and service charges on a property subject to a number of requirements including but not limited  to:
</t>
  </si>
  <si>
    <t xml:space="preserve">The valuation of property will be performed in the separate (Computer Assisted Mass Appraisal) system and the individual property values and relevant property  attributes  passed to the  Solution via an interface with valuation module. Data to be validated and managed within the  Solution in compliance with legislation policies and business rules to enable calculation of property rates.
</t>
  </si>
  <si>
    <t xml:space="preserve">Property Rates and service charges are calculated at different tariffs depending on various criteria such as the category of the property.
</t>
  </si>
  <si>
    <r>
      <t>Functionality is required to exempt certain categories of  property and/ or certain categories  of property owners from  rates</t>
    </r>
    <r>
      <rPr>
        <sz val="9"/>
        <color indexed="63"/>
        <rFont val="Calibri"/>
        <family val="2"/>
      </rPr>
      <t xml:space="preserve">.
</t>
    </r>
  </si>
  <si>
    <t xml:space="preserve">Functionality is required to calculate a rebate or a reduction in rates in compliance with the requirements of legislation and/ or business  rules.
</t>
  </si>
  <si>
    <t xml:space="preserve">Functionality is required for the phasing in of rates in compliance with legislation. 
</t>
  </si>
  <si>
    <t xml:space="preserve">Clearance   Certificate  Management  to  be  online  and  comply  with  Section   118  of  the Municipal Systems Act, 2000.
</t>
  </si>
  <si>
    <t>Land Use Building Control</t>
  </si>
  <si>
    <t>Land use</t>
  </si>
  <si>
    <t>Property maintenance</t>
  </si>
  <si>
    <t xml:space="preserve">Property register providing for all land in the municipal area.
</t>
  </si>
  <si>
    <t xml:space="preserve">Town, township, suburb, street, erf, subdivision and sectional title detail must be aligned to the deeds office and Demarcation Board specifications.
</t>
  </si>
  <si>
    <t xml:space="preserve">Integration with billing and valuation systems.
</t>
  </si>
  <si>
    <t xml:space="preserve">Alignment of ownership must be verifiable with the deeds office.
</t>
  </si>
  <si>
    <t xml:space="preserve">Property transfers, subdivisions, consolidations and zoning changes must be system process with work flow and document management driven.
</t>
  </si>
  <si>
    <t>Special</t>
  </si>
  <si>
    <t xml:space="preserve">Integration with external stakeholders
</t>
  </si>
  <si>
    <t xml:space="preserve">Must be able to align property register with the Surveyor General register.
</t>
  </si>
  <si>
    <t xml:space="preserve">Where a 3rd party GIS system is used integration should be seamless.
</t>
  </si>
  <si>
    <t xml:space="preserve">Integration with the asset register for municipal properties.
</t>
  </si>
  <si>
    <t xml:space="preserve">Building Control
</t>
  </si>
  <si>
    <t xml:space="preserve">Integration to the Town Planning function
</t>
  </si>
  <si>
    <t xml:space="preserve">Building plan submission and approval.
</t>
  </si>
  <si>
    <t xml:space="preserve">Document management for building plans and zoning certificates.
</t>
  </si>
  <si>
    <t>Revenue Cycle Billing</t>
  </si>
  <si>
    <t>Billing</t>
  </si>
  <si>
    <t xml:space="preserve">Revenue management module that give effect to MFMA section 64 that also incorporate:
</t>
  </si>
  <si>
    <t xml:space="preserve">Additionally to the standard minimum functionality in the MFMA the billing system must:
</t>
  </si>
  <si>
    <t xml:space="preserve">Measure and flag anomalies of the current database transaction (all services)  against alternative information sources such as Surveyor General (SG), Deeds and valuation rolls to ensure completeness of actual billing;
</t>
  </si>
  <si>
    <t xml:space="preserve">Calculate and account monthly for the provision of bad debt;
</t>
  </si>
  <si>
    <t xml:space="preserve">Integration of Prepaid at a minimum of a ‘debtor per tariff ‘-code per region, monthly bill the consolidation sales amount and daily receipt the sales;
</t>
  </si>
  <si>
    <t>h4-Prepaid vending system / Integration at debtor level from 3rd party.</t>
  </si>
  <si>
    <t xml:space="preserve">Provide accessible pay points and other mechanisms for settling accounts or for making pre-payments for services;
</t>
  </si>
  <si>
    <t xml:space="preserve">Provide adequate information for spatial analysis in a GEOGRAPHICAL INFORMATION SYSTEM (GIS) system;
</t>
  </si>
  <si>
    <t xml:space="preserve">Create and Maintain Regional Structure;
</t>
  </si>
  <si>
    <t xml:space="preserve">Integrate with valuation and property systems;
</t>
  </si>
  <si>
    <t xml:space="preserve">Allow for multiple billing cycles;
</t>
  </si>
  <si>
    <t xml:space="preserve">Create and maintain a tariff structure to comply with mSCOA Regulations;
</t>
  </si>
  <si>
    <t xml:space="preserve">Produce monthly invoices to debtors and group accounts;
</t>
  </si>
  <si>
    <t xml:space="preserve">Allow for rebates and penalty levies.
</t>
  </si>
  <si>
    <t xml:space="preserve">Specific but not limited requirements
</t>
  </si>
  <si>
    <t xml:space="preserve">Must have report writing capabilities for standard &amp; Ad hoc reporting (daily, monthly &amp; annual).
</t>
  </si>
  <si>
    <t xml:space="preserve">Maintenance of tariffs as per the tariffing section.
</t>
  </si>
  <si>
    <t xml:space="preserve">Integrate with debt collection for disconnections and reconnections.
</t>
  </si>
  <si>
    <t xml:space="preserve">Integration into 3rd party software for receive readings taken.
</t>
  </si>
  <si>
    <t xml:space="preserve">Must be able to store infrastructure (metering) diagrams which will show the physical location of meter in order to be able to drill down to all of the relevant information concerning the meter in question.
</t>
  </si>
  <si>
    <t xml:space="preserve">Must have a full process and document flow for terminations and re-connections of services and the relevant documentation.
</t>
  </si>
  <si>
    <t xml:space="preserve">Must integrate with the Geographical Information System (GIS) to the extent that reticulation of services can be viewed as a layer at any point in time within the context of the current property being worked on. 
</t>
  </si>
  <si>
    <t xml:space="preserve">Billing Reporting and Tariff Maintenance
</t>
  </si>
  <si>
    <t xml:space="preserve">Must be able to do consolidated billing of properties (all services and rates into one bill): As  Municipalities are working within the determination of the Municipal Property Rates Act, 2004, a property relational database design is critical. The respective debtor is secondary to that.
</t>
  </si>
  <si>
    <t xml:space="preserve">Generate statements at any point in time and consolidate at customer level.
</t>
  </si>
  <si>
    <t xml:space="preserve">Flexible tariff building structure and design.  System must be capable of inclining block tariffs based on daily, monthly, or annual rate scales.
</t>
  </si>
  <si>
    <t xml:space="preserve">Must allow for the maintenance of tariffs as per the tariffing section.
</t>
  </si>
  <si>
    <t xml:space="preserve">Customer must be able to nominate between mailing, MMS or e-mailing of monthly statement.
</t>
  </si>
  <si>
    <t xml:space="preserve">Revenue receipting
</t>
  </si>
  <si>
    <t xml:space="preserve">Must adhere to applicable legislation and by-laws.
</t>
  </si>
  <si>
    <t>h2-Point of Sales system</t>
  </si>
  <si>
    <t xml:space="preserve">Allow for all accepted payment methods at cashiers, including automated payment and clearing of card payments.
</t>
  </si>
  <si>
    <t>To accommodate fully automated processing of multiple receipting streams including but not limited to:</t>
  </si>
  <si>
    <t xml:space="preserve">Payroll;
</t>
  </si>
  <si>
    <t xml:space="preserve">Third Party vendors (e.g. Absa, Easy Pay, Prepaid Vendor, etc.);
</t>
  </si>
  <si>
    <t xml:space="preserve">Cash Offices;
</t>
  </si>
  <si>
    <t xml:space="preserve">Traffic;
</t>
  </si>
  <si>
    <t xml:space="preserve">Other Municipal Directorates (e.g. Fresh Produce Market, Libraries, etc.).
</t>
  </si>
  <si>
    <t xml:space="preserve">To cater for multiple bank accounts.
</t>
  </si>
  <si>
    <t xml:space="preserve">Processing of payments at supervisor controlled cash offices to accommodate cashier opening, balancing and closing.
</t>
  </si>
  <si>
    <t xml:space="preserve">Multiple daily and monthly online and automated reconciliations.
</t>
  </si>
  <si>
    <t xml:space="preserve">Receipting to be online.
</t>
  </si>
  <si>
    <t xml:space="preserve">Cash payments must be able to be processed during database server and network downtime.
</t>
  </si>
  <si>
    <t xml:space="preserve">All pay points and receipting streams to be uniquely identifiable in the sub ledger and general ledger.
</t>
  </si>
  <si>
    <t xml:space="preserve">Receipting to also accommodate specialised payment types e.g. Rates Clearance, Arrear Debt arrangements, Assistance-to-the-Poor, Service Deposits, etc.
</t>
  </si>
  <si>
    <t xml:space="preserve">To accommodate the correction of erroneous and/or rejected receipts.
</t>
  </si>
  <si>
    <r>
      <t>Facility to reverse "refer to drawer"(R/D) for Cheques, debit orders and</t>
    </r>
    <r>
      <rPr>
        <sz val="9"/>
        <rFont val="Calibri"/>
        <family val="2"/>
      </rPr>
      <t xml:space="preserve"> IVR payments.</t>
    </r>
    <r>
      <rPr>
        <sz val="9"/>
        <color indexed="8"/>
        <rFont val="Calibri"/>
        <family val="2"/>
      </rPr>
      <t xml:space="preserve">
</t>
    </r>
  </si>
  <si>
    <t xml:space="preserve">To facilitate debit orders.
</t>
  </si>
  <si>
    <t xml:space="preserve">Printing and re-printing (marked as "Copy Receipt") of receipts.
</t>
  </si>
  <si>
    <t xml:space="preserve">Interface with barcode scanner to scan account numbers from the statements.
</t>
  </si>
  <si>
    <t xml:space="preserve">Recording of cheque details.
</t>
  </si>
  <si>
    <t xml:space="preserve">Reversal of receipt and associated interest where applicable.
</t>
  </si>
  <si>
    <t xml:space="preserve">While the billing process itself follows standard accounting practices for raising debit and credit transactions, the tariffs of charges and the business rules that govern the selection of the Appropriate tariff are complex. The Solution will provide functionality to calculate the amounts due for services and levies in accordance with the determined tariffs and business rules.
</t>
  </si>
  <si>
    <t xml:space="preserve">Calculate the income due to the municipality for services and/ or products or property, on a regular, user defined and maintainable basis.
</t>
  </si>
  <si>
    <t xml:space="preserve">Generate invoices and/or statements for the amounts payable to the municipality on a regular, user defined and maintainable basis.
</t>
  </si>
  <si>
    <t xml:space="preserve">Group accounts into one or more 'billing cycles' based on user defined criteria.
</t>
  </si>
  <si>
    <t xml:space="preserve">Provides the facility to charge interest on arrears amount subject to certain user defined provisions and according to user maintainable rates.
</t>
  </si>
  <si>
    <t xml:space="preserve">Functionality is required to raise debit and credit transactions which are updated to a Debtor account. The functionality must provide for the following transaction sources:
</t>
  </si>
  <si>
    <t xml:space="preserve">Calculated transactions - these transactions will be the result of a calculation that is subject to user defined business rules to determine the tariff to be used, special conditions that may apply to be used, discounts or rebates to be applied etc.;
</t>
  </si>
  <si>
    <t xml:space="preserve">Manually Input transactions - these transactions are captured by a user and will reflect all the details of the transaction;
</t>
  </si>
  <si>
    <t xml:space="preserve">Electronic transactions - these transactions are received electronically, which then must be identified and raised to the relevant Debtor account.
</t>
  </si>
  <si>
    <t xml:space="preserve">Transactions will be classified by type e.g. billing transaction, receipt transaction, journal transaction etc. The definition of a transaction type must be user maintainable.
</t>
  </si>
  <si>
    <r>
      <t xml:space="preserve">AII transactions, regardless of type and origin, must be date/time stamped and have the user/origin included in the record. A narration </t>
    </r>
    <r>
      <rPr>
        <i/>
        <sz val="9"/>
        <color indexed="8"/>
        <rFont val="Calibri"/>
        <family val="2"/>
      </rPr>
      <t xml:space="preserve">I </t>
    </r>
    <r>
      <rPr>
        <sz val="9"/>
        <color indexed="8"/>
        <rFont val="Calibri"/>
        <family val="2"/>
      </rPr>
      <t xml:space="preserve">description field must be available whereby a short description of the transaction can be recorded.
</t>
    </r>
  </si>
  <si>
    <r>
      <t xml:space="preserve">Functionality is required to correct and recalculate incorrect accounts with full audit trail of actions taken to rectify the error. This could include the recalculation of interest over different financial periods at different rates. </t>
    </r>
    <r>
      <rPr>
        <i/>
        <sz val="9"/>
        <color indexed="8"/>
        <rFont val="Calibri"/>
        <family val="2"/>
      </rPr>
      <t xml:space="preserve">(MSA section 95f).
</t>
    </r>
  </si>
  <si>
    <r>
      <t xml:space="preserve">Account maintenance functionality is required to generate the necessary transactions to correct accounts which are in error by an authorised user with a full audit trail and maintenance report of actions taken to rectify the error. </t>
    </r>
    <r>
      <rPr>
        <i/>
        <sz val="9"/>
        <color indexed="8"/>
        <rFont val="Calibri"/>
        <family val="2"/>
      </rPr>
      <t xml:space="preserve">(MSA section 95f).
</t>
    </r>
  </si>
  <si>
    <t xml:space="preserve">Account maintenance functionality must produce 'hard copy' of all transactions generated to rectify the account to enable the user to verify and 'sign off' the action taken.
</t>
  </si>
  <si>
    <t xml:space="preserve">Functionality is required to categorise Debtors and Properties by a set of user defined parameters. The categories are used to create subsets of the Debtor Master for reporting, to establish appropriate tariffs and to determine billing cycles (MPRA section 3(3)c(i)).
</t>
  </si>
  <si>
    <t xml:space="preserve">Functionality is required to process different Debtor and property categories according to different business rule or time frames.
</t>
  </si>
  <si>
    <t xml:space="preserve">Tariffs are stored by effective date from inception and all history is retained to enable recalculation of accounts even over different tariff periods.
</t>
  </si>
  <si>
    <t xml:space="preserve">Functionality is required for the system to automatically apply new tariffs from the effective date specified in the tariff record. At this time the 'current ' tariff will receive a status of 'expired' and the 'new' tariff becomes 'current'.
</t>
  </si>
  <si>
    <t xml:space="preserve">It is important to note that in all areas of revenue calculation, rebates and/ or exemptions may be applied based on a single or on multiple criteria which may be applied to the Debtor account in an 'and/ or' context. The  Solution must provide the required level of flexibility to cater for these variations.
</t>
  </si>
  <si>
    <t xml:space="preserve">Miscellaneous Charges: Certain miscellaneous charges may be raised at regular intervals (monthly, quarterly, annually) and fixed periods whilst others are raised on an ad hoc basis with automated escalation dates and percentages.
</t>
  </si>
  <si>
    <t xml:space="preserve">Meter Management (credit and prepaid)
</t>
  </si>
  <si>
    <t xml:space="preserve">Functionality is required to link the numbered meter that is used to measure the consumption of services to the erf/ property on which the meter is installed. It is important to note that there may well be more than one meter per erf/ property.
</t>
  </si>
  <si>
    <t>h3-Metered services</t>
  </si>
  <si>
    <t xml:space="preserve">Functionality is required to categorise meters.
</t>
  </si>
  <si>
    <t xml:space="preserve">The  Solution must be able to record the relationship of each meter to the property and track meter readings and relevant history of each meter individually.
</t>
  </si>
  <si>
    <t xml:space="preserve">Functionality is required to link the Debtor to the numbered meter that is used to measure the Debtor consumption of services. It is important to note that a Debtor may well be linked to a number of meters. (E.g. a landlord with a number of leased properties). (MSA section 95d).
</t>
  </si>
  <si>
    <t xml:space="preserve">Functionality is required to create and maintain practical and efficient meter reading routes.
</t>
  </si>
  <si>
    <t xml:space="preserve">Functionality is required to capture and record the meter reading and the date on which the meter was read. At least the following methods of capture must be provided, namely:
</t>
  </si>
  <si>
    <t xml:space="preserve">Capture via standard keyboard entry;
</t>
  </si>
  <si>
    <t xml:space="preserve">Receiving meter readings electronically from a third party interface. Automated uploading and validation will be required.
</t>
  </si>
  <si>
    <t xml:space="preserve">Meter readings must be retained at a transaction level and may not be overwritten, deleted or adjusted. Errors must be rectified by entering a cancelling entry and entering the correct reading.
</t>
  </si>
  <si>
    <t xml:space="preserve">Functionality is required to calculate charges for services consumed according to user defined algorithm which may contain a number of variable factors in order to determine the correct tariffs to apply.
</t>
  </si>
  <si>
    <t xml:space="preserve">Functionality is required to raise the charges against a debtor's account according to a user defined billing cycle (which may coincide with the meter reading cycle for an area).
</t>
  </si>
  <si>
    <t xml:space="preserve">In the event of a meter being read 'out of cycle' the charges may be raised to the debtors account on an 'ad hoc' basis. These charges raised must be visible on the debtor's account immediately, but will not generate an invoice immediately as it will be included on the standard invoice/ statement generated during the next billing cycle.
</t>
  </si>
  <si>
    <t xml:space="preserve">In the event that a meter reading is not received, functionality is required to calculate an estimated consumption, according to a user maintained algorithm.
</t>
  </si>
  <si>
    <t xml:space="preserve">Functionality is required to recalculate an account from all meter transaction history, taking into account any tariff changes, or from a specific starting point in the history on an ad hoc basis with the option to accept or discard the result. (i.e. the recalculation will be regarded as a 'what if' with the option to make it 'live').
</t>
  </si>
  <si>
    <t xml:space="preserve">Meter management system must be integrated/ interfaced with the  Billing Component.
</t>
  </si>
  <si>
    <t xml:space="preserve">Prepaid electricity meters:
</t>
  </si>
  <si>
    <t xml:space="preserve">Functionality that is an integral part of the Billing interface to its prepaid vendor;
</t>
  </si>
  <si>
    <t xml:space="preserve">Automated blocking and arrear set off functionality is required.
</t>
  </si>
  <si>
    <t xml:space="preserve">Water inventory managing.
</t>
  </si>
  <si>
    <t xml:space="preserve">Functionality is required to manage an Inventory of Water Meters. This to be work flowed as certain steps are dependent on others.
</t>
  </si>
  <si>
    <t xml:space="preserve">Reports/ extracts including but not limited to:
</t>
  </si>
  <si>
    <t xml:space="preserve">Water Meter maintenance management;
</t>
  </si>
  <si>
    <t xml:space="preserve">Various statistical extracts and reports.
</t>
  </si>
  <si>
    <t>ABAKUS (FUJITSU)</t>
  </si>
  <si>
    <t>Core</t>
  </si>
  <si>
    <t>Altech Netstar</t>
  </si>
  <si>
    <t>3rd Party</t>
  </si>
  <si>
    <t>Amasondo</t>
  </si>
  <si>
    <t>N/A</t>
  </si>
  <si>
    <t>AMS360</t>
  </si>
  <si>
    <t>ArcGis</t>
  </si>
  <si>
    <t>Integration Required</t>
  </si>
  <si>
    <t>Autodesk</t>
  </si>
  <si>
    <t>Avis Fleet Mananagement</t>
  </si>
  <si>
    <t>N</t>
  </si>
  <si>
    <t>Barn Owl</t>
  </si>
  <si>
    <t>Buildman (EMIS)</t>
  </si>
  <si>
    <t>Car Track</t>
  </si>
  <si>
    <t>Integration Status 
(Complete, In Progress, Not Started, N/A)</t>
  </si>
  <si>
    <t>CaseWare</t>
  </si>
  <si>
    <t xml:space="preserve"> Not Started</t>
  </si>
  <si>
    <t>CAT Metering System</t>
  </si>
  <si>
    <t xml:space="preserve"> In Progress</t>
  </si>
  <si>
    <t>CKTS</t>
  </si>
  <si>
    <t>Complete</t>
  </si>
  <si>
    <t>Clause Riding</t>
  </si>
  <si>
    <t xml:space="preserve">Collaborator </t>
  </si>
  <si>
    <t>ConLog</t>
  </si>
  <si>
    <t>Integration Type</t>
  </si>
  <si>
    <t>Contour</t>
  </si>
  <si>
    <t>Seamless</t>
  </si>
  <si>
    <t>CP3</t>
  </si>
  <si>
    <t>File</t>
  </si>
  <si>
    <t>C-Track</t>
  </si>
  <si>
    <t>Manual Journal</t>
  </si>
  <si>
    <t>Debt pack</t>
  </si>
  <si>
    <t>Deeds Office</t>
  </si>
  <si>
    <t>DeedsWeb</t>
  </si>
  <si>
    <t>Demand Management system</t>
  </si>
  <si>
    <t>In Progress</t>
  </si>
  <si>
    <t>Digicor</t>
  </si>
  <si>
    <t>Not Started</t>
  </si>
  <si>
    <t>Docview</t>
  </si>
  <si>
    <t>Drupal</t>
  </si>
  <si>
    <t>e-Natis</t>
  </si>
  <si>
    <t>ESRI</t>
  </si>
  <si>
    <t>Eunomia</t>
  </si>
  <si>
    <t>eVENUS (BCX)</t>
  </si>
  <si>
    <t>FleetFocus</t>
  </si>
  <si>
    <t>Geo Debt</t>
  </si>
  <si>
    <t>GRM</t>
  </si>
  <si>
    <t>Harvester</t>
  </si>
  <si>
    <t>Hertzner</t>
  </si>
  <si>
    <t>Ignite</t>
  </si>
  <si>
    <t>IMIS (Munsoft)</t>
  </si>
  <si>
    <t>IMQS</t>
  </si>
  <si>
    <t>In house Developed System</t>
  </si>
  <si>
    <t>Itron</t>
  </si>
  <si>
    <t>Joomla</t>
  </si>
  <si>
    <t>Kronos (Samras)</t>
  </si>
  <si>
    <t>Landis &amp; Gyr</t>
  </si>
  <si>
    <t>Legal Suite</t>
  </si>
  <si>
    <t>LMS</t>
  </si>
  <si>
    <t>Manual (Hard Copy Book)</t>
  </si>
  <si>
    <t>Market Demand</t>
  </si>
  <si>
    <t>MassMaster</t>
  </si>
  <si>
    <t>MAXITEC</t>
  </si>
  <si>
    <t>MD Audit Tracker</t>
  </si>
  <si>
    <t>MetGovis</t>
  </si>
  <si>
    <t>MetVal</t>
  </si>
  <si>
    <t>Motla</t>
  </si>
  <si>
    <t>MS Office (Excel, Word, etc)</t>
  </si>
  <si>
    <t>MUNSOFT</t>
  </si>
  <si>
    <t>N/A for the Municipality</t>
  </si>
  <si>
    <t>Neolms</t>
  </si>
  <si>
    <t>NeoMeter</t>
  </si>
  <si>
    <t>Ontag &amp; Kent</t>
  </si>
  <si>
    <t>Ontec</t>
  </si>
  <si>
    <t>Other</t>
  </si>
  <si>
    <t>Outsourced (Consultants)</t>
  </si>
  <si>
    <t>Ovvio</t>
  </si>
  <si>
    <t>PayDay</t>
  </si>
  <si>
    <t>PHOENIX (Vesta)</t>
  </si>
  <si>
    <t>PROMUN (R-Data)</t>
  </si>
  <si>
    <t>Quassar</t>
  </si>
  <si>
    <t>RAM Technologies</t>
  </si>
  <si>
    <t>Resourcelink</t>
  </si>
  <si>
    <t>Risk Assist (Ignite)</t>
  </si>
  <si>
    <t>Route Master</t>
  </si>
  <si>
    <t>SAGE Evolution</t>
  </si>
  <si>
    <t>SAGE Partner</t>
  </si>
  <si>
    <t>SAMRAS (Bytes)</t>
  </si>
  <si>
    <t>SAP</t>
  </si>
  <si>
    <t>SBS</t>
  </si>
  <si>
    <t>SEBATA EMS</t>
  </si>
  <si>
    <t>SEBATA FMS</t>
  </si>
  <si>
    <t>Sharepoint</t>
  </si>
  <si>
    <t>Sinnabar</t>
  </si>
  <si>
    <t>Siyakhula</t>
  </si>
  <si>
    <t>Smart Meter</t>
  </si>
  <si>
    <t>SOLAR (BCX)</t>
  </si>
  <si>
    <t>Synapsis</t>
  </si>
  <si>
    <t>Syntel</t>
  </si>
  <si>
    <t xml:space="preserve">TCS </t>
  </si>
  <si>
    <t>TGIS</t>
  </si>
  <si>
    <t>TMT Management</t>
  </si>
  <si>
    <t>TPMAN (EMIS)</t>
  </si>
  <si>
    <t>TRIM</t>
  </si>
  <si>
    <t>UberTech</t>
  </si>
  <si>
    <t>Utilities World</t>
  </si>
  <si>
    <t>VIP</t>
  </si>
  <si>
    <t>Web - Self Administered</t>
  </si>
  <si>
    <t>Windeed</t>
  </si>
  <si>
    <t>Manual process</t>
  </si>
  <si>
    <t>Manual</t>
  </si>
  <si>
    <t>Row Labels</t>
  </si>
  <si>
    <t>Grand Total</t>
  </si>
  <si>
    <t>Column Labels</t>
  </si>
  <si>
    <t>Count of Implementation Status</t>
  </si>
  <si>
    <t>Count of Required by</t>
  </si>
  <si>
    <t>Phoenix</t>
  </si>
  <si>
    <t>Trafman</t>
  </si>
  <si>
    <t>Completed</t>
  </si>
  <si>
    <t>In-Progress</t>
  </si>
  <si>
    <t>Total</t>
  </si>
  <si>
    <t>Config screen Dorp</t>
  </si>
  <si>
    <t>Dorp and application</t>
  </si>
  <si>
    <t>indigent application</t>
  </si>
  <si>
    <t>Report Emalahleni debiteure meester skerm</t>
  </si>
  <si>
    <t>Bulk dorp skerm en report wat hardloop. Write-off amount report</t>
  </si>
  <si>
    <t xml:space="preserve">Dorp screen </t>
  </si>
  <si>
    <t>Request reconnection</t>
  </si>
  <si>
    <t>Report  direct debit</t>
  </si>
  <si>
    <t>Dorp</t>
  </si>
  <si>
    <t>Pay@, Debit Orders Post office, Easypay</t>
  </si>
  <si>
    <t>Group account report</t>
  </si>
  <si>
    <t>YES</t>
  </si>
  <si>
    <t>NO</t>
  </si>
  <si>
    <t>WC Contracted Web Sites</t>
  </si>
  <si>
    <t>Not started</t>
  </si>
  <si>
    <t>Seamless Psuh and Pull</t>
  </si>
  <si>
    <t>No</t>
  </si>
  <si>
    <t>in use</t>
  </si>
  <si>
    <t>not started</t>
  </si>
  <si>
    <t>seamless</t>
  </si>
  <si>
    <t>N?A</t>
  </si>
  <si>
    <t>Theewaterskloof</t>
  </si>
  <si>
    <t>PhoenixERP</t>
  </si>
  <si>
    <t>Available for use as standard PhoenixERP Feature</t>
  </si>
  <si>
    <t>Payday</t>
  </si>
  <si>
    <t xml:space="preserve">Compl </t>
  </si>
  <si>
    <t>Yes</t>
  </si>
  <si>
    <t>Awaiing procurement of GIS system</t>
  </si>
  <si>
    <t>31 Dec 20222</t>
  </si>
  <si>
    <t>procured through new SLA</t>
  </si>
  <si>
    <t>Optimal use required</t>
  </si>
  <si>
    <t>3rd party</t>
  </si>
  <si>
    <t>NT to provide source code for integration</t>
  </si>
  <si>
    <t>Not required</t>
  </si>
  <si>
    <t>Not Required</t>
  </si>
  <si>
    <t>Cost involved with deeds office</t>
  </si>
  <si>
    <t>PAYDAY</t>
  </si>
  <si>
    <t>WC Prov Gov</t>
  </si>
  <si>
    <t>Not Commissioned</t>
  </si>
  <si>
    <t>Caseware</t>
  </si>
  <si>
    <t>Phoenixerp</t>
  </si>
  <si>
    <t>Data issues needs to be resolved</t>
  </si>
  <si>
    <t>Classification done by evaluating information of applicant</t>
  </si>
  <si>
    <t>2425 Budget Year</t>
  </si>
  <si>
    <t>Delayed due to segmental combinations to be fixed.</t>
  </si>
  <si>
    <t>Strategic and IDP Planning</t>
  </si>
  <si>
    <t>Budgeting and Financial Planning</t>
  </si>
  <si>
    <t>Project Management and Reporting</t>
  </si>
  <si>
    <t>Costing and Management Reporting</t>
  </si>
  <si>
    <t>Contract Management</t>
  </si>
  <si>
    <t>SCM and Procurement Management</t>
  </si>
  <si>
    <t>Asset Management and Maintenance</t>
  </si>
  <si>
    <t>VRM, Real Estate, Land Use and Building Control Management</t>
  </si>
  <si>
    <t>Human Resources and Payroll Management</t>
  </si>
  <si>
    <t>Revenue and Debt Management</t>
  </si>
  <si>
    <t>Treasury and Cash Management</t>
  </si>
  <si>
    <t>Inventory Management</t>
  </si>
  <si>
    <t>Business Process Level 1</t>
  </si>
  <si>
    <t>Business Process Level 2</t>
  </si>
  <si>
    <t>External Audit Management and Reporting</t>
  </si>
  <si>
    <t>Internal Audit Management and Reporting</t>
  </si>
  <si>
    <t>IT System Requirements and Management</t>
  </si>
  <si>
    <t>Legal Framework Management and Reporting</t>
  </si>
  <si>
    <t>Municipal Website Management</t>
  </si>
  <si>
    <t>Oversight Committees Management and Reporting</t>
  </si>
  <si>
    <t>Performance Management and Reporting</t>
  </si>
  <si>
    <t>Records Management</t>
  </si>
  <si>
    <t>Reporting Mechanisms</t>
  </si>
  <si>
    <t>Risk Management and Reporting</t>
  </si>
  <si>
    <t>Strategic Planning</t>
  </si>
  <si>
    <t>Integrated Development Planning</t>
  </si>
  <si>
    <t>Budget Process Planning</t>
  </si>
  <si>
    <t>Revenue and Tariff Modelling</t>
  </si>
  <si>
    <t>Human Resources (HR/ Payroll</t>
  </si>
  <si>
    <t>Operational Expenditure</t>
  </si>
  <si>
    <t>Capital Expenditure, Maintenance &amp; Operating Costs</t>
  </si>
  <si>
    <t>Inventory Expenditure</t>
  </si>
  <si>
    <t>Balance Sheet and Cash Flow Budgeting</t>
  </si>
  <si>
    <t>Secondary Costing</t>
  </si>
  <si>
    <t>Budget Reporting</t>
  </si>
  <si>
    <t>Public Participation</t>
  </si>
  <si>
    <t>Budget Approval and Integration</t>
  </si>
  <si>
    <t>In Year Monitoring and Reporting</t>
  </si>
  <si>
    <t>Funding, Reserves and Long Term Financial Planning</t>
  </si>
  <si>
    <t>Project Planning</t>
  </si>
  <si>
    <t>Costing</t>
  </si>
  <si>
    <t>Management Reporting</t>
  </si>
  <si>
    <t>Contract Planning</t>
  </si>
  <si>
    <t>Contract Execution</t>
  </si>
  <si>
    <t>Contract Monitoring and Reporting</t>
  </si>
  <si>
    <t>Contract Close</t>
  </si>
  <si>
    <t>SCM Legal Frame Work</t>
  </si>
  <si>
    <t>Demand Management and Reporting</t>
  </si>
  <si>
    <t>Procurement and Reporting</t>
  </si>
  <si>
    <t>Supplier Management (Database)</t>
  </si>
  <si>
    <t>Asset Management Planning</t>
  </si>
  <si>
    <t>Assets Acquisition</t>
  </si>
  <si>
    <t>Asset Maintenance</t>
  </si>
  <si>
    <t>Assets Verification and Condition Assessment</t>
  </si>
  <si>
    <t>Asset Disposal</t>
  </si>
  <si>
    <t>Asset Management Reporting</t>
  </si>
  <si>
    <t>Real Estate</t>
  </si>
  <si>
    <t>Land Use Application, Development Charges and Building Plans</t>
  </si>
  <si>
    <t>Wayleave</t>
  </si>
  <si>
    <t>Property Rates</t>
  </si>
  <si>
    <t>Human Resouces Plannning</t>
  </si>
  <si>
    <t>Employment Practices</t>
  </si>
  <si>
    <t>Staff Performance and Development</t>
  </si>
  <si>
    <t>Skills Development</t>
  </si>
  <si>
    <t>Staff Member Relations</t>
  </si>
  <si>
    <t>Leave and Time Management</t>
  </si>
  <si>
    <t>Payroll Management and Reporting</t>
  </si>
  <si>
    <t>Revenue Management and Billing</t>
  </si>
  <si>
    <t>Debt Collection and Credit Control</t>
  </si>
  <si>
    <t>Customer Management</t>
  </si>
  <si>
    <t>Indigent Management</t>
  </si>
  <si>
    <t>Provision for Bad Debt and Reporting</t>
  </si>
  <si>
    <t>General Ledger Maintenance</t>
  </si>
  <si>
    <t>Accounts Receivable</t>
  </si>
  <si>
    <t>Accounts Payable</t>
  </si>
  <si>
    <t>Annual Financial Statements Reporting</t>
  </si>
  <si>
    <t>Consolidation reporting</t>
  </si>
  <si>
    <t>Financial Reporting</t>
  </si>
  <si>
    <t>Cash Management and Reporting</t>
  </si>
  <si>
    <t>Grant Management and Reporting</t>
  </si>
  <si>
    <t>Investment Management and Reporting</t>
  </si>
  <si>
    <t>Borrowings and Finance Leases Management</t>
  </si>
  <si>
    <t>Reserves Management and Reporting</t>
  </si>
  <si>
    <t>Provision Management and Reporting</t>
  </si>
  <si>
    <t>Contingent Liabilities Management and Reporting</t>
  </si>
  <si>
    <t>UIFW Management and Reporting</t>
  </si>
  <si>
    <t>Consumables and Materials Management and Reporting</t>
  </si>
  <si>
    <t>Water Inventory Management and Reporting</t>
  </si>
  <si>
    <t>Land Inventory Management and Reporting</t>
  </si>
  <si>
    <t>Responsible</t>
  </si>
  <si>
    <t>Manager: Corporate Services</t>
  </si>
  <si>
    <t>Deadline</t>
  </si>
  <si>
    <t>System/ Applications minimum functionality</t>
  </si>
  <si>
    <t>Jermaine Wildschut</t>
  </si>
  <si>
    <t>ICT Architecture</t>
  </si>
  <si>
    <t>Hardware</t>
  </si>
  <si>
    <t>Servers</t>
  </si>
  <si>
    <t>Software</t>
  </si>
  <si>
    <t>ERP Licences</t>
  </si>
  <si>
    <t>Detail regarding licences should be documented. i.e. duration of licences, no. of licences, ownership of data, renewal options etc.</t>
  </si>
  <si>
    <t>Governance and Institutional Requirements</t>
  </si>
  <si>
    <t>Functioning mSCOA Steering Committee or equivalent structure</t>
  </si>
  <si>
    <t>Regular Reporting on mSCOA implementation</t>
  </si>
  <si>
    <t xml:space="preserve">Appointment of a mSCOA champion
</t>
  </si>
  <si>
    <t xml:space="preserve">Appointment of a suitably qualified System Administrator
</t>
  </si>
  <si>
    <t>Development &amp; adoption of IT policies and securities</t>
  </si>
  <si>
    <t>Data back-up and disaster recovery</t>
  </si>
  <si>
    <t>A functioning mSCOA steering committee or equivalent structure to monitor and report on progress against the road map. This committee consist of the heads of all business units and meet regulary (at least quarterly).</t>
  </si>
  <si>
    <t>Regular reporting on MSCOA implementation to Management and Executive Committees and Council.</t>
  </si>
  <si>
    <t>Appointment of a mSCOA champion to drive the mSCOA implementation at the municipality.</t>
  </si>
  <si>
    <t>Appointment of a suitably qualified System Adminitrator</t>
  </si>
  <si>
    <t>The development and adoption of the required IT policies and securities</t>
  </si>
  <si>
    <t>Establishment of data back-up and disaster recovery procedures.</t>
  </si>
  <si>
    <t>Juzhel Colyn</t>
  </si>
  <si>
    <t>Walter Hendriks</t>
  </si>
  <si>
    <t>Completion date</t>
  </si>
  <si>
    <t>Responsible person</t>
  </si>
  <si>
    <t>Assess system adequacy and  fit for purpose currently.  Competitive process underway and will inform next integration solutions.</t>
  </si>
  <si>
    <t>Joanna Marzec-Visagie</t>
  </si>
  <si>
    <t>Shanell Newman</t>
  </si>
  <si>
    <t>Carisha Hendriks</t>
  </si>
  <si>
    <t>Status remains. Will be prioritize in the outer years in the MTREF once we have achieved the sustainability phase of the FRP</t>
  </si>
  <si>
    <t>Joseph Amansure</t>
  </si>
  <si>
    <t>Janine van Niekerk</t>
  </si>
  <si>
    <t>Vidri Johnson</t>
  </si>
  <si>
    <t>Gwyneth Gertse</t>
  </si>
  <si>
    <t>Petula Fortuin</t>
  </si>
  <si>
    <t>Edward Wessels</t>
  </si>
  <si>
    <t>Rodger Titus</t>
  </si>
  <si>
    <t>Carien de Beer</t>
  </si>
  <si>
    <t>Enrico Shortles</t>
  </si>
  <si>
    <t>Joanne Uys</t>
  </si>
  <si>
    <t>All</t>
  </si>
  <si>
    <t xml:space="preserve">Nosipo Dayeni </t>
  </si>
  <si>
    <t xml:space="preserve">The performance management system must therefore include the following component:
-Seamless integration with the budgeting module;
</t>
  </si>
  <si>
    <t xml:space="preserve">The performance management system must therefore include the following component: 
-The compilation and solution to capture the service delivery- and budget implementation plan (SDBIP) measurable performance indicators and the assignment of tasks to specific managers;
</t>
  </si>
  <si>
    <t xml:space="preserve">The performance management system must therefore include the following component: 
-Ensuring that policies and Municipal By-laws are aligned to the developmental nature of the municipality and give effect to the measurable performance objectives and service delivery- and budget implementation plan (SDBIP) of the municipality (for staff and political office bearers);
</t>
  </si>
  <si>
    <t xml:space="preserve">The performance management system must therefore include the following component: 
-Ensure that internal municipality delegations are updated and assigned and formally accepted by individuals;
</t>
  </si>
  <si>
    <t xml:space="preserve">The performance management system must therefore include the following component: 
-Manage and control external service mechanisms/ providers via a contract management component that ensures delivery, sign-off and minutes are contained in a single point of entry;
</t>
  </si>
  <si>
    <t xml:space="preserve">The performance management system must therefore include the following component: 
-The contract management module should monitor key deliveries and also invoke penalty clauses, retentions and consequences in cases of persistent breach of contract. This include listing of transgressors on the National Treasury website under the appropriate listing for transgressors;
</t>
  </si>
  <si>
    <t xml:space="preserve">The performance management system must therefore include the following component: 
-A performance management module that manages the contracts of senior management and allows for electronic submissions and ‘portfolio of evidence’ management;
</t>
  </si>
  <si>
    <t xml:space="preserve">The performance management system must therefore include the following component: 
-The performance management module should assist in consequence management and record any such actions; and
</t>
  </si>
  <si>
    <t xml:space="preserve">The performance management system should as a minimum produce the following documents:
-The integrated development plan (IDP) for publication;
</t>
  </si>
  <si>
    <t xml:space="preserve">The performance management system should as a minimum produce the following documents:
-The service delivery- and budget implementation plan (SDBIP);
</t>
  </si>
  <si>
    <t xml:space="preserve">The performance management system should as a minimum produce the following documents:
-The service level agreements (SLA's) and performance contracts;
</t>
  </si>
  <si>
    <t xml:space="preserve">The performance management system should as a minimum produce the following documents:
-Reporting on service delivery- and budget implementation plan (SDBIP) indicators (inclusive of financial performance indicators); and
</t>
  </si>
  <si>
    <t xml:space="preserve">The performance management system should as a minimum produce the following documents:
-The municipality’s annual report.
</t>
  </si>
  <si>
    <t xml:space="preserve">The legislative framework lists the minimum information that should be placed on the municipality’s website:
-Integrate from the core financial budget module;
-The annual and adjustments budgets and all budget-related documents; 
-All budget-related policies; 
-Annual financial statements (AFS) and Annual reporting tools BI modules;
-The annual report; 
-Performance management, supply chain and asset management modules;
-section 57(1)of the Municipal Systems Act, 2000;
-All quarterly reports tabled in the council in terms of MFMA section 52(d).
</t>
  </si>
  <si>
    <r>
      <rPr>
        <b/>
        <i/>
        <sz val="9"/>
        <color indexed="8"/>
        <rFont val="Calibri"/>
        <family val="2"/>
      </rPr>
      <t>All performance agreements required in terms of :</t>
    </r>
    <r>
      <rPr>
        <sz val="9"/>
        <color indexed="8"/>
        <rFont val="Calibri"/>
        <family val="2"/>
      </rPr>
      <t xml:space="preserve">
-All service delivery agreements;
-All long-term borrowing contracts; 
-All supply chain management contracts above a prescribed value; 
-An information statement containing a list of assets over a prescribed value that have been disposed of in terms of MFMA section 14(2) or (4) during the previous quarter;
-Contracts to which MFMA section 33(1) apply, subject to section 33(3) of that section; 
-Public-private partnership agreements envisaged in MFMA section 120; and
-Municipal Budget and Reporting  Regulations (MBRR) and mSCOA Regulations reporting templates as generated by the  Core Financial system.
</t>
    </r>
  </si>
  <si>
    <r>
      <rPr>
        <b/>
        <i/>
        <sz val="9"/>
        <color indexed="8"/>
        <rFont val="Calibri"/>
        <family val="2"/>
      </rPr>
      <t>Billing module in addition to integrate:</t>
    </r>
    <r>
      <rPr>
        <sz val="9"/>
        <color indexed="8"/>
        <rFont val="Calibri"/>
        <family val="2"/>
      </rPr>
      <t xml:space="preserve">
-The A&amp;B valuation roll publication as required by the Municipal Property rates Act, 2004; and
-The customer portal;  and 
-should as a minimum (if not hosted on the municipality’s web site) be accessible or redirected from the website of the municipality.
</t>
    </r>
  </si>
  <si>
    <r>
      <rPr>
        <b/>
        <i/>
        <sz val="9"/>
        <color indexed="8"/>
        <rFont val="Calibri"/>
        <family val="2"/>
      </rPr>
      <t xml:space="preserve">Support secure and reliable document management including, but not limited to: </t>
    </r>
    <r>
      <rPr>
        <sz val="9"/>
        <color indexed="8"/>
        <rFont val="Calibri"/>
        <family val="2"/>
      </rPr>
      <t xml:space="preserve">
-Document sharing;
-Dedicated registry for document filling; 
-Document tracking; 
-Secure access to documents. 
</t>
    </r>
  </si>
  <si>
    <t>Marelize Faul</t>
  </si>
  <si>
    <t xml:space="preserve">In addition, there should be a management dashboard that displays at the Municipal Manager's (accounting officer) and senior managers' offices, the key performance areas information in a continues real time update. This should as a minimum:
-Assist the municipal manager to adhere to MFMA section 70 by providing early warning of impeding financial distress;
</t>
  </si>
  <si>
    <t xml:space="preserve">In addition, there should be a management dashboard that displays at the Municipal Manager's (accounting officer) and senior managers' offices, the key performance areas information in a continues real time update. This should as a minimum:
-Monitor the financial progress of grants, programs and capital projects (as per the annual service delivery-and budget implementation plan (SDBIP));
</t>
  </si>
  <si>
    <t xml:space="preserve">In addition, there should be a management dashboard that displays at the Municipal Manager's (accounting officer) and senior managers' offices, the key performance areas information in a continues real time update. This should as a minimum:
-Monitor performance of debt recovery and creditor payments;
</t>
  </si>
  <si>
    <t xml:space="preserve">In addition, there should be a management dashboard that displays at the Municipal Manager's (accounting officer) and senior managers' offices, the key performance areas information in a continues real time update. This should as a minimum:
-Reflect budget versus actual performance of the votes / functions of the municipality.
</t>
  </si>
  <si>
    <t xml:space="preserve">In addition, there should be a management dashboard that displays at the Municipal Manager's (accounting officer) and senior managers' offices, the key performance areas information in a continues real time update. This should as a minimum:
-Allow for the export of data via reports in commonly used file formats which is normally associated with spread sheet and other data base applications.
</t>
  </si>
  <si>
    <t xml:space="preserve">mSCOA data extraction and upload to portal submissions with a dashboard configuration to allow the Municipal Manager (accounting officer) to verify the mSCOA data extracts before submitting them:
-The annual procurement plan - actual versus budget;
</t>
  </si>
  <si>
    <t xml:space="preserve">mSCOA data extraction and upload to portal submissions with a dashboard configuration to allow the Municipal Manager (accounting officer) to verify the mSCOA data extracts before submitting them:
-The asset maintenance plan - actual versus budget;
</t>
  </si>
  <si>
    <t xml:space="preserve">mSCOA data extraction and upload to portal submissions with a dashboard configuration to allow the Municipal Manager (accounting officer) to verify the mSCOA data extracts before submitting them:
-Annual Financial Statements (AFS);
</t>
  </si>
  <si>
    <t xml:space="preserve">mSCOA data extraction and upload to portal submissions with a dashboard configuration to allow the Municipal Manager (accounting officer) to verify the mSCOA data extracts before submitting them:
-Annual report;
</t>
  </si>
  <si>
    <t xml:space="preserve">mSCOA data extraction and upload to portal submissions with a dashboard configuration to allow the Municipal Manager (accounting officer) to verify the mSCOA data extracts before submitting them:
-National Energy Regulator SA (Nersa) and Department of Water Affairs and Sanitation (DWS) reports;
</t>
  </si>
  <si>
    <t xml:space="preserve">mSCOA data extraction and upload to portal submissions with a dashboard configuration to allow the Municipal Manager (accounting officer) to verify the mSCOA data extracts before submitting them:
-VAT returns 201 reconciliations;
</t>
  </si>
  <si>
    <t xml:space="preserve">mSCOA data extraction and upload to portal submissions with a dashboard configuration to allow the Municipal Manager (accounting officer) to verify the mSCOA data extracts before submitting them:
-PAYE and 501 reconciliations;
</t>
  </si>
  <si>
    <t xml:space="preserve">mSCOA data extraction and upload to portal submissions with a dashboard configuration to allow the Municipal Manager (accounting officer) to verify the mSCOA data extracts before submitting them:
-IRP 5; and
</t>
  </si>
  <si>
    <t>-</t>
  </si>
  <si>
    <t>Anarood Plaatjies</t>
  </si>
  <si>
    <t>Available for use as standard PhoenixERP Feature. Awaiting handover and training in 2026.</t>
  </si>
  <si>
    <t>Business Engineering provided a proposal to automate SCM processes and also requested external funding through business plan to Provincial Treasury.</t>
  </si>
  <si>
    <t>Carisha Hendricks</t>
  </si>
  <si>
    <t>Explore incentive initiatives between SCM, Expenditure and BTO.Impact on policy, budget and cashflow.</t>
  </si>
  <si>
    <t>In use</t>
  </si>
  <si>
    <r>
      <t xml:space="preserve">Reconsider reactivation of GRN functionality - </t>
    </r>
    <r>
      <rPr>
        <i/>
        <sz val="9"/>
        <color theme="1"/>
        <rFont val="Calibri"/>
        <family val="2"/>
        <scheme val="minor"/>
      </rPr>
      <t>if correctly understood</t>
    </r>
  </si>
  <si>
    <t>Business Engineering provided a proposal to automate SCM processes - linked to relevant national departments such as SARS, CIDB, NHBRC etc.</t>
  </si>
  <si>
    <t>Cost of push and pull notifications as well as compatibility/integration development</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</si>
  <si>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The tariff policy referred to in section 74 of the Municipal Systems Act, 2000;
</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</si>
  <si>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The rates policy as required in terms of the Municipal Property Rates Act, 2004;
</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</si>
  <si>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The credit control and debt collection policy referred to in section 96 of the Municipal Systems Act, 2000;
</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</si>
  <si>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The supply chain management policy referred to in Chapter 11 of the MFMA, 2003;
</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</si>
  <si>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The statutory budget submission to the National Treasury local government Database (LG Database);
</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</si>
  <si>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The annual procurement plan;
</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</si>
  <si>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The asset maintenance plan;
</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</si>
  <si>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Any amendments made/ proposed to the municipality's policies or By-laws;
</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</si>
  <si>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The rates and tariffs promulgation;
</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</si>
  <si>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The general tariff advertisement;
</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</si>
  <si>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Data extraction from the mandatory six (6) segments on the mSCOA classification framework and upload to the National Treasury local government Database (LG Database) portal.
</t>
  </si>
  <si>
    <t xml:space="preserve">Notwithstanding the above and due to probable packet loss a routine, is required to ensure that the general ledger and sub-ledger is in balance.  This must be done by enforcing daily closing routines with subsequent blocking of opening routines if out of balance occurrence with control accounts is observed.
</t>
  </si>
  <si>
    <t xml:space="preserve">Provide a debtor master record containing at least but not limited to: Debtor classes and discount categories to ensure correct billing and rebates;
</t>
  </si>
  <si>
    <t xml:space="preserve">Provide a debtor master record containing at least but not limited to: Trade, sundry and other debtor types to comply with mSCOA requirements;
</t>
  </si>
  <si>
    <t xml:space="preserve">Provide a debtor master record containing at least but not limited to: Debtor levies in mSCOA segmentation to the Accounts Receivable;
</t>
  </si>
  <si>
    <t xml:space="preserve">Provide a debtor master record containing at least but not limited to: Receipt allocation to AR in the correct mSCOA segmentation;
</t>
  </si>
  <si>
    <t xml:space="preserve">Provide a debtor master record containing at least but not limited to: Daily balancing between sub-system and AR; and
</t>
  </si>
  <si>
    <t xml:space="preserve">Provide a debtor master record containing at least but not limited to: Month-end and year-end procedures to ensure correct disclosure of cash on hand and age analysis.
</t>
  </si>
  <si>
    <t xml:space="preserve">Provide a debtor master record containing at least but not limited to: Drill down to transactions from the general ledger (GL) to the sub-ledger or 3rd party systems.
</t>
  </si>
  <si>
    <t xml:space="preserve">AP must include, at a bare minimum  but not limited to: Goods received notes for full or partial deliveries aligned to authorised issued purchase orders. Goods return notes with debit and credit orders;
</t>
  </si>
  <si>
    <t xml:space="preserve">AP must include, at a bare minimum  but not limited to: Invoicing for goods received notes as partial or multiples invoice payments. Settlement discounts as allowed by suppliers;
</t>
  </si>
  <si>
    <t xml:space="preserve">AP must include, at a bare minimum  but not limited to: Selection of invoice payments on varied platforms. Bulk payment of invoices including direct linking to the banking sector. Producing of electronic remittance statements with automated distribution;
</t>
  </si>
  <si>
    <t xml:space="preserve">AP must include, at a bare minimum  but not limited to: Direct invoice payment such as Eskom;
</t>
  </si>
  <si>
    <t xml:space="preserve">AP must include, at a bare minimum  but not limited to: Sundry payments generated from payroll, billing or manual S&amp;T transactions;
</t>
  </si>
  <si>
    <t xml:space="preserve">AP must include, at a bare minimum  but not limited to: Re-occurring and scheduled payment such as lease amounts or quarterly loan repayments;
</t>
  </si>
  <si>
    <t xml:space="preserve">AP must include, at a bare minimum  but not limited to: Retention register with auto mated update, pay-out and balancing;
</t>
  </si>
  <si>
    <t xml:space="preserve">AP must include, at a bare minimum  but not limited to: A cession register linked to the PMU with automated allocations;
</t>
  </si>
  <si>
    <t xml:space="preserve">AP must include, at a bare minimum  but not limited to: Age analysis of creditors with supporting reports;
</t>
  </si>
  <si>
    <t xml:space="preserve">AP must include, at a bare minimum  but not limited to: Must be able to calculate accounts payable VAT reconciliations  (including calculations on returns and discounts);
</t>
  </si>
  <si>
    <t xml:space="preserve">AP must include, at a bare minimum  but not limited to: The option to scan and store invoices and other documents on the supplier;
</t>
  </si>
  <si>
    <t xml:space="preserve">AP must include, at a bare minimum  but not limited to: A web portal for suppliers to enquire on payment status and uploading/submitting of invoices.
</t>
  </si>
  <si>
    <t xml:space="preserve">A fully integrated and automated cashbook module that links to the banking sector and allows for at least: Allow for multiple bank accounts and sweeping between accounts;
</t>
  </si>
  <si>
    <t xml:space="preserve">A fully integrated and automated cashbook module that links to the banking sector and allows for at least: Automated receipting of debtor payments and other monies received;
</t>
  </si>
  <si>
    <t xml:space="preserve">A fully integrated and automated cashbook module that links to the banking sector and allows for at least: Automated passing of journals for interest and other bank charges;
</t>
  </si>
  <si>
    <t xml:space="preserve">A fully integrated and automated cashbook module that links to the banking sector and allows for at least: Automated clearing of system generated transactions such as payments; and
</t>
  </si>
  <si>
    <t xml:space="preserve">A fully integrated and automated cashbook module that links to the banking sector and allows for at least: Automated clearing of cash received in the general ledger (GL) to the bank account;
</t>
  </si>
  <si>
    <t xml:space="preserve">A fully integrated and automated cashbook module that links to the banking sector and allows for at least: Automated reconciliation of bank statements to the ledger and supplying supporting documentation for management.
</t>
  </si>
  <si>
    <t xml:space="preserve">A fully integrated and automated cashbook module that links to the banking sector and allows for at least: Forecasting of cash must be available on a dashboard.
</t>
  </si>
  <si>
    <t xml:space="preserve">A fully integrated and automated cashbook module that links to the banking sector and allows for at least:Support mSCOA segmentation in the cashbook module.
</t>
  </si>
  <si>
    <t xml:space="preserve">The supply chain module should as a minimum have the following functionality: Allow for requisition from the annual procurement plan;
</t>
  </si>
  <si>
    <t xml:space="preserve">The supply chain module should as a minimum have the following functionality: Align requisition to be project based;
</t>
  </si>
  <si>
    <t xml:space="preserve">The supply chain module should as a minimum have the following functionality: Supplier rotation management (parameter driven);
</t>
  </si>
  <si>
    <t xml:space="preserve">The supply chain module should as a minimum have the following functionality: Supply Chain Deviation Management Facility in terms of legislation;
</t>
  </si>
  <si>
    <t xml:space="preserve">The supply chain module should as a minimum have the following functionality: Adhere to the municipality's delegation of duties and authority levels;
</t>
  </si>
  <si>
    <t xml:space="preserve">The supply chain module should as a minimum have the following functionality: Electronically validate against the National Treasury database for prohibited, employees of state and related parties and invite tenders based preferential procurement principals; 
</t>
  </si>
  <si>
    <t xml:space="preserve">The supply chain module should as a minimum have the following functionality: Electronically manage the invitation, bid closure and adjudication process with a full document management server unpinning the cycle;
</t>
  </si>
  <si>
    <t xml:space="preserve">The supply chain module should as a minimum have the following functionality: Record and electronically store the bid adjudication committee's meeting minutes and store the minutes on the document management server;
</t>
  </si>
  <si>
    <t xml:space="preserve">The supply chain module should as a minimum have the following functionality: Ensure the service level agreement (SLA) and allocation letters are electronically archived prior to any payment being made;
</t>
  </si>
  <si>
    <t xml:space="preserve">The supply chain module should as a minimum have the following functionality: Enforce where applicable retention enforcement and manage retention registers;
</t>
  </si>
  <si>
    <t xml:space="preserve">The supply chain module should as a minimum have the following functionality: Ensure tax clearance management for the duration of the contract;
</t>
  </si>
  <si>
    <t xml:space="preserve">The supply chain module should as a minimum have the following functionality: Integrate with the asset management system;
</t>
  </si>
  <si>
    <t xml:space="preserve">The supply chain module should as a minimum have the following functionality: Ensure that all payments are made within 30 days of receipt of an invoice therefore; and
</t>
  </si>
  <si>
    <t xml:space="preserve">The supply chain module should as a minimum have the following functionality: Ensure that full accrual is done at month-end and year-end cut-off periods.
</t>
  </si>
  <si>
    <t xml:space="preserve">Must be able to support the generation of mandatory budget pricing at the beginning of the project and the maintenance thereof.
</t>
  </si>
  <si>
    <t>WC031_Theewaterskloof Municipality</t>
  </si>
  <si>
    <t>Completion/ Review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</si>
</sst>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sz val="8"/>
      <name val="Calibri"/>
      <family val="2"/>
      <scheme val="minor"/>
    </font>
    <font>
      <b/>
      <sz val="8"/>
      <name val="Calibri"/>
      <family val="2"/>
      <scheme val="minor"/>
    </font>
    <font>
      <b/>
      <sz val="14"/>
      <name val="Calibri"/>
      <family val="2"/>
      <scheme val="minor"/>
    </font>
    <font>
      <b/>
      <sz val="12"/>
      <color theme="1"/>
      <name val="Calibri"/>
      <family val="2"/>
      <scheme val="minor"/>
    </font>
    <font>
      <b/>
      <sz val="12"/>
      <name val="Calibri"/>
      <family val="2"/>
      <scheme val="minor"/>
    </font>
    <font>
      <sz val="12"/>
      <color theme="1"/>
      <name val="Calibri"/>
      <family val="2"/>
      <scheme val="minor"/>
    </font>
    <font>
      <sz val="12"/>
      <name val="Calibri"/>
      <family val="2"/>
      <scheme val="minor"/>
    </font>
    <font>
      <b/>
      <sz val="10"/>
      <color theme="0"/>
      <name val="Calibri"/>
      <family val="2"/>
      <scheme val="minor"/>
    </font>
    <font>
      <sz val="10"/>
      <color theme="1"/>
      <name val="Calibri"/>
      <family val="2"/>
      <scheme val="minor"/>
    </font>
    <font>
      <b/>
      <sz val="9"/>
      <name val="Calibri"/>
      <family val="2"/>
      <scheme val="minor"/>
    </font>
    <font>
      <sz val="9"/>
      <name val="Calibri"/>
      <family val="2"/>
      <scheme val="minor"/>
    </font>
    <font>
      <sz val="9"/>
      <color rgb="FF000000"/>
      <name val="Calibri"/>
      <family val="2"/>
      <scheme val="minor"/>
    </font>
    <font>
      <b/>
      <sz val="9"/>
      <color rgb="FF000000"/>
      <name val="Calibri"/>
      <family val="2"/>
      <scheme val="minor"/>
    </font>
    <font>
      <i/>
      <sz val="9"/>
      <color indexed="8"/>
      <name val="Calibri"/>
      <family val="2"/>
    </font>
    <font>
      <sz val="9"/>
      <color indexed="8"/>
      <name val="Calibri"/>
      <family val="2"/>
    </font>
    <font>
      <u/>
      <sz val="9"/>
      <color indexed="8"/>
      <name val="Calibri"/>
      <family val="2"/>
    </font>
    <font>
      <sz val="9"/>
      <color rgb="FF050505"/>
      <name val="Calibri"/>
      <family val="2"/>
      <scheme val="minor"/>
    </font>
    <font>
      <sz val="9"/>
      <color indexed="63"/>
      <name val="Calibri"/>
      <family val="2"/>
    </font>
    <font>
      <sz val="9"/>
      <color rgb="FF0C0C0C"/>
      <name val="Calibri"/>
      <family val="2"/>
      <scheme val="minor"/>
    </font>
    <font>
      <b/>
      <sz val="9"/>
      <color rgb="FF0C0C0C"/>
      <name val="Calibri"/>
      <family val="2"/>
      <scheme val="minor"/>
    </font>
    <font>
      <b/>
      <i/>
      <sz val="9"/>
      <color rgb="FF000000"/>
      <name val="Calibri"/>
      <family val="2"/>
      <scheme val="minor"/>
    </font>
    <font>
      <b/>
      <i/>
      <sz val="9"/>
      <color indexed="8"/>
      <name val="Calibri"/>
      <family val="2"/>
    </font>
    <font>
      <sz val="9"/>
      <color theme="1"/>
      <name val="Calibri"/>
      <family val="2"/>
      <scheme val="minor"/>
    </font>
    <font>
      <vertAlign val="superscript"/>
      <sz val="9"/>
      <color indexed="8"/>
      <name val="Calibri"/>
      <family val="2"/>
    </font>
    <font>
      <b/>
      <sz val="9"/>
      <color indexed="8"/>
      <name val="Calibri"/>
      <family val="2"/>
    </font>
    <font>
      <b/>
      <i/>
      <sz val="9"/>
      <name val="Calibri"/>
      <family val="2"/>
    </font>
    <font>
      <sz val="9"/>
      <name val="Calibri"/>
      <family val="2"/>
    </font>
    <font>
      <b/>
      <sz val="9"/>
      <color rgb="FF050505"/>
      <name val="Calibri"/>
      <family val="2"/>
      <scheme val="minor"/>
    </font>
    <font>
      <i/>
      <sz val="9"/>
      <color indexed="63"/>
      <name val="Calibri"/>
      <family val="2"/>
    </font>
    <font>
      <b/>
      <sz val="9"/>
      <color theme="1"/>
      <name val="Calibri"/>
      <family val="2"/>
      <scheme val="minor"/>
    </font>
    <font>
      <b/>
      <i/>
      <sz val="9"/>
      <color theme="1"/>
      <name val="Calibri"/>
      <family val="2"/>
      <scheme val="minor"/>
    </font>
    <font>
      <b/>
      <sz val="9"/>
      <color indexed="81"/>
      <name val="Tahoma"/>
      <family val="2"/>
    </font>
    <font>
      <sz val="9"/>
      <color indexed="81"/>
      <name val="Tahoma"/>
      <family val="2"/>
    </font>
    <font>
      <sz val="11"/>
      <name val="Calibri"/>
      <family val="2"/>
      <scheme val="minor"/>
    </font>
    <font>
      <sz val="11"/>
      <color theme="1"/>
      <name val="Calibri"/>
      <family val="2"/>
      <scheme val="minor"/>
    </font>
    <font>
      <u/>
      <sz val="11"/>
      <color theme="10"/>
      <name val="Calibri"/>
      <family val="2"/>
      <scheme val="minor"/>
    </font>
    <font>
      <b/>
      <u/>
      <sz val="9"/>
      <name val="Calibri"/>
      <family val="2"/>
      <scheme val="minor"/>
    </font>
    <font>
      <b/>
      <sz val="14"/>
      <color theme="1"/>
      <name val="Calibri"/>
      <family val="2"/>
      <scheme val="minor"/>
    </font>
    <font>
      <sz val="14"/>
      <color theme="1"/>
      <name val="Calibri"/>
      <family val="2"/>
      <scheme val="minor"/>
    </font>
    <font>
      <i/>
      <sz val="9"/>
      <color theme="1"/>
      <name val="Calibri"/>
      <family val="2"/>
      <scheme val="minor"/>
    </font>
    <font>
      <b/>
      <sz val="20"/>
      <color theme="1"/>
      <name val="Calibri"/>
      <family val="2"/>
      <scheme val="minor"/>
    </font>
  </fonts>
  <fills count="17">
    <fill>
      <patternFill patternType="none"/>
    </fill>
    <fill>
      <patternFill patternType="gray125"/>
    </fill>
    <fill>
      <patternFill patternType="solid">
        <fgColor theme="0" tint="-0.14996795556505021"/>
        <bgColor indexed="64"/>
      </patternFill>
    </fill>
    <fill>
      <patternFill patternType="solid">
        <fgColor rgb="FF860000"/>
        <bgColor indexed="64"/>
      </patternFill>
    </fill>
    <fill>
      <patternFill patternType="solid">
        <fgColor theme="0" tint="-0.249977111117893"/>
        <bgColor indexed="64"/>
      </patternFill>
    </fill>
    <fill>
      <patternFill patternType="solid">
        <fgColor rgb="FFFEF2EC"/>
        <bgColor indexed="64"/>
      </patternFill>
    </fill>
    <fill>
      <patternFill patternType="solid">
        <fgColor theme="6"/>
        <bgColor indexed="64"/>
      </patternFill>
    </fill>
    <fill>
      <patternFill patternType="solid">
        <fgColor theme="9" tint="0.79998168889431442"/>
        <bgColor indexed="64"/>
      </patternFill>
    </fill>
    <fill>
      <patternFill patternType="solid">
        <fgColor rgb="FF92D050"/>
        <bgColor indexed="64"/>
      </patternFill>
    </fill>
    <fill>
      <patternFill patternType="solid">
        <fgColor rgb="FFFFFF00"/>
        <bgColor indexed="64"/>
      </patternFill>
    </fill>
    <fill>
      <patternFill patternType="solid">
        <fgColor rgb="FF7030A0"/>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0"/>
        <bgColor indexed="64"/>
      </patternFill>
    </fill>
    <fill>
      <patternFill patternType="solid">
        <fgColor theme="4" tint="0.39997558519241921"/>
        <bgColor indexed="6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36" fillId="0" borderId="0" applyFont="0" applyFill="0" applyBorder="0" applyAlignment="0" applyProtection="0"/>
    <xf numFmtId="0" fontId="37" fillId="0" borderId="0" applyNumberFormat="0" applyFill="0" applyBorder="0" applyAlignment="0" applyProtection="0"/>
  </cellStyleXfs>
  <cellXfs count="140">
    <xf numFmtId="0" fontId="0" fillId="0" borderId="0" xfId="0"/>
    <xf numFmtId="0" fontId="2" fillId="0" borderId="0" xfId="0" applyFont="1"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6" fillId="2" borderId="1" xfId="0" applyFont="1" applyFill="1" applyBorder="1" applyAlignment="1">
      <alignment horizontal="right" vertical="top"/>
    </xf>
    <xf numFmtId="0" fontId="7" fillId="0" borderId="0" xfId="0" applyFont="1"/>
    <xf numFmtId="0" fontId="9" fillId="3" borderId="2" xfId="0" applyFont="1" applyFill="1" applyBorder="1" applyAlignment="1">
      <alignment horizontal="left" vertical="top" wrapText="1"/>
    </xf>
    <xf numFmtId="0" fontId="9" fillId="3" borderId="2" xfId="0" applyFont="1" applyFill="1" applyBorder="1" applyAlignment="1">
      <alignment horizontal="center" vertical="center" textRotation="90" wrapText="1"/>
    </xf>
    <xf numFmtId="0" fontId="11" fillId="5" borderId="2" xfId="0" applyFont="1" applyFill="1" applyBorder="1" applyAlignment="1">
      <alignment horizontal="left" vertical="top" wrapText="1"/>
    </xf>
    <xf numFmtId="0" fontId="12" fillId="5" borderId="2" xfId="0" applyFont="1" applyFill="1" applyBorder="1" applyAlignment="1">
      <alignment vertical="top" wrapText="1"/>
    </xf>
    <xf numFmtId="0" fontId="11" fillId="5" borderId="2" xfId="0" applyFont="1" applyFill="1" applyBorder="1" applyAlignment="1">
      <alignment vertical="top" wrapText="1"/>
    </xf>
    <xf numFmtId="0" fontId="12" fillId="5" borderId="2" xfId="0" applyFont="1" applyFill="1" applyBorder="1" applyAlignment="1">
      <alignment horizontal="left" vertical="top" wrapText="1"/>
    </xf>
    <xf numFmtId="0" fontId="0" fillId="0" borderId="2" xfId="0" applyBorder="1"/>
    <xf numFmtId="0" fontId="12" fillId="6" borderId="2" xfId="0" applyFont="1" applyFill="1" applyBorder="1" applyAlignment="1">
      <alignment horizontal="left" vertical="top" wrapText="1"/>
    </xf>
    <xf numFmtId="0" fontId="13" fillId="5" borderId="2" xfId="0" applyFont="1" applyFill="1" applyBorder="1" applyAlignment="1">
      <alignment vertical="top" wrapText="1"/>
    </xf>
    <xf numFmtId="0" fontId="14" fillId="5" borderId="2" xfId="0" applyFont="1" applyFill="1" applyBorder="1" applyAlignment="1">
      <alignment vertical="top" wrapText="1"/>
    </xf>
    <xf numFmtId="0" fontId="13" fillId="5" borderId="2" xfId="0" applyFont="1" applyFill="1" applyBorder="1" applyAlignment="1">
      <alignment horizontal="left" vertical="top" wrapText="1"/>
    </xf>
    <xf numFmtId="0" fontId="18" fillId="5" borderId="2" xfId="0" applyFont="1" applyFill="1" applyBorder="1" applyAlignment="1">
      <alignment horizontal="left" vertical="top" wrapText="1"/>
    </xf>
    <xf numFmtId="0" fontId="14" fillId="5" borderId="2" xfId="0" applyFont="1" applyFill="1" applyBorder="1" applyAlignment="1">
      <alignment horizontal="left" vertical="top" wrapText="1"/>
    </xf>
    <xf numFmtId="0" fontId="20" fillId="5" borderId="2" xfId="0" applyFont="1" applyFill="1" applyBorder="1" applyAlignment="1">
      <alignment horizontal="left" vertical="top" wrapText="1"/>
    </xf>
    <xf numFmtId="0" fontId="20" fillId="5" borderId="2" xfId="0" applyFont="1" applyFill="1" applyBorder="1" applyAlignment="1">
      <alignment vertical="top" wrapText="1"/>
    </xf>
    <xf numFmtId="0" fontId="21" fillId="5" borderId="2" xfId="0" applyFont="1" applyFill="1" applyBorder="1" applyAlignment="1">
      <alignment vertical="top" wrapText="1"/>
    </xf>
    <xf numFmtId="0" fontId="21" fillId="5" borderId="2" xfId="0" applyFont="1" applyFill="1" applyBorder="1" applyAlignment="1">
      <alignment vertical="top"/>
    </xf>
    <xf numFmtId="0" fontId="13" fillId="5" borderId="2" xfId="0" applyFont="1" applyFill="1" applyBorder="1" applyAlignment="1">
      <alignment horizontal="left" vertical="top" wrapText="1" indent="1"/>
    </xf>
    <xf numFmtId="0" fontId="13" fillId="5" borderId="2" xfId="0" applyFont="1" applyFill="1" applyBorder="1" applyAlignment="1">
      <alignment horizontal="left" vertical="top" wrapText="1" indent="2"/>
    </xf>
    <xf numFmtId="0" fontId="24" fillId="5" borderId="2" xfId="0" applyFont="1" applyFill="1" applyBorder="1" applyAlignment="1">
      <alignment horizontal="left" vertical="top" wrapText="1"/>
    </xf>
    <xf numFmtId="0" fontId="14" fillId="7" borderId="2" xfId="0" applyFont="1" applyFill="1" applyBorder="1" applyAlignment="1">
      <alignment vertical="top" wrapText="1"/>
    </xf>
    <xf numFmtId="0" fontId="12" fillId="5" borderId="2" xfId="0" applyFont="1" applyFill="1" applyBorder="1" applyAlignment="1">
      <alignment horizontal="left" vertical="top" wrapText="1" indent="1"/>
    </xf>
    <xf numFmtId="0" fontId="2" fillId="5" borderId="2" xfId="0" applyFont="1" applyFill="1" applyBorder="1" applyAlignment="1">
      <alignment vertical="top" wrapText="1"/>
    </xf>
    <xf numFmtId="0" fontId="18" fillId="5" borderId="2" xfId="0" applyFont="1" applyFill="1" applyBorder="1" applyAlignment="1">
      <alignment horizontal="left" vertical="top" wrapText="1" indent="1"/>
    </xf>
    <xf numFmtId="0" fontId="2" fillId="5" borderId="2" xfId="0" applyFont="1" applyFill="1" applyBorder="1" applyAlignment="1">
      <alignment vertical="top"/>
    </xf>
    <xf numFmtId="0" fontId="18" fillId="5" borderId="2" xfId="0" applyFont="1" applyFill="1" applyBorder="1" applyAlignment="1">
      <alignment vertical="top" wrapText="1"/>
    </xf>
    <xf numFmtId="0" fontId="29" fillId="5" borderId="2" xfId="0" applyFont="1" applyFill="1" applyBorder="1" applyAlignment="1">
      <alignment vertical="top" wrapText="1"/>
    </xf>
    <xf numFmtId="0" fontId="29" fillId="5" borderId="2" xfId="0" applyFont="1" applyFill="1" applyBorder="1" applyAlignment="1">
      <alignment vertical="top"/>
    </xf>
    <xf numFmtId="0" fontId="29" fillId="7" borderId="2" xfId="0" applyFont="1" applyFill="1" applyBorder="1" applyAlignment="1">
      <alignment vertical="top"/>
    </xf>
    <xf numFmtId="0" fontId="20" fillId="5" borderId="2" xfId="0" applyFont="1" applyFill="1" applyBorder="1" applyAlignment="1">
      <alignment horizontal="left" vertical="top" wrapText="1" indent="1"/>
    </xf>
    <xf numFmtId="0" fontId="12" fillId="5" borderId="2" xfId="0" applyFont="1" applyFill="1" applyBorder="1" applyAlignment="1">
      <alignment vertical="top"/>
    </xf>
    <xf numFmtId="0" fontId="11" fillId="5" borderId="2" xfId="0" applyFont="1" applyFill="1" applyBorder="1" applyAlignment="1">
      <alignment vertical="top"/>
    </xf>
    <xf numFmtId="0" fontId="24" fillId="5" borderId="2" xfId="0" applyFont="1" applyFill="1" applyBorder="1" applyAlignment="1">
      <alignment vertical="top" wrapText="1"/>
    </xf>
    <xf numFmtId="0" fontId="31" fillId="5" borderId="2" xfId="0" applyFont="1" applyFill="1" applyBorder="1" applyAlignment="1">
      <alignment vertical="top" wrapText="1"/>
    </xf>
    <xf numFmtId="0" fontId="24" fillId="5" borderId="2" xfId="0" applyFont="1" applyFill="1" applyBorder="1" applyAlignment="1">
      <alignment horizontal="left" vertical="top" wrapText="1" indent="1"/>
    </xf>
    <xf numFmtId="0" fontId="31" fillId="7" borderId="2" xfId="0" applyFont="1" applyFill="1" applyBorder="1" applyAlignment="1">
      <alignment horizontal="left" vertical="top" wrapText="1"/>
    </xf>
    <xf numFmtId="0" fontId="31" fillId="7" borderId="2" xfId="0" applyFont="1" applyFill="1" applyBorder="1" applyAlignment="1">
      <alignment vertical="top" wrapText="1"/>
    </xf>
    <xf numFmtId="0" fontId="32" fillId="5" borderId="2" xfId="0" applyFont="1" applyFill="1" applyBorder="1" applyAlignment="1">
      <alignment horizontal="left" vertical="top" wrapText="1"/>
    </xf>
    <xf numFmtId="0" fontId="1" fillId="0" borderId="0" xfId="0" applyFont="1"/>
    <xf numFmtId="0" fontId="4" fillId="4" borderId="0" xfId="0" applyFont="1" applyFill="1" applyAlignment="1">
      <alignment horizontal="center" vertical="top" wrapText="1"/>
    </xf>
    <xf numFmtId="0" fontId="4" fillId="4" borderId="2" xfId="0" applyFont="1" applyFill="1" applyBorder="1" applyAlignment="1">
      <alignment horizontal="center" vertical="top" wrapText="1"/>
    </xf>
    <xf numFmtId="0" fontId="4" fillId="4" borderId="2" xfId="0" applyFont="1" applyFill="1" applyBorder="1" applyAlignment="1">
      <alignment horizontal="left" vertical="top"/>
    </xf>
    <xf numFmtId="0" fontId="0" fillId="0" borderId="0" xfId="0" pivotButton="1"/>
    <xf numFmtId="0" fontId="0" fillId="0" borderId="0" xfId="0" applyAlignment="1">
      <alignment horizontal="left"/>
    </xf>
    <xf numFmtId="0" fontId="0" fillId="0" borderId="2" xfId="0" applyBorder="1" applyAlignment="1">
      <alignment wrapText="1"/>
    </xf>
    <xf numFmtId="9" fontId="0" fillId="0" borderId="0" xfId="1" applyFont="1"/>
    <xf numFmtId="9" fontId="1" fillId="0" borderId="0" xfId="0" applyNumberFormat="1" applyFont="1"/>
    <xf numFmtId="0" fontId="12" fillId="8" borderId="2" xfId="0" applyFont="1" applyFill="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center" vertical="center"/>
    </xf>
    <xf numFmtId="0" fontId="9" fillId="3" borderId="2" xfId="0" applyFont="1" applyFill="1" applyBorder="1" applyAlignment="1">
      <alignment horizontal="center" vertical="center" wrapText="1"/>
    </xf>
    <xf numFmtId="0" fontId="12" fillId="9" borderId="2" xfId="0" applyFont="1" applyFill="1" applyBorder="1" applyAlignment="1">
      <alignment horizontal="left" vertical="top" wrapText="1"/>
    </xf>
    <xf numFmtId="0" fontId="0" fillId="0" borderId="0" xfId="0" applyAlignment="1">
      <alignment horizontal="left" indent="1"/>
    </xf>
    <xf numFmtId="0" fontId="12" fillId="8" borderId="2" xfId="0" applyFont="1" applyFill="1" applyBorder="1" applyAlignment="1">
      <alignment horizontal="left" vertical="top" wrapText="1"/>
    </xf>
    <xf numFmtId="0" fontId="12" fillId="10" borderId="2" xfId="0" applyFont="1" applyFill="1" applyBorder="1" applyAlignment="1">
      <alignment horizontal="left" vertical="top" wrapText="1"/>
    </xf>
    <xf numFmtId="0" fontId="37" fillId="9" borderId="2" xfId="2" applyFill="1" applyBorder="1" applyAlignment="1">
      <alignment horizontal="left" vertical="top" wrapText="1"/>
    </xf>
    <xf numFmtId="0" fontId="0" fillId="0" borderId="2" xfId="0" applyBorder="1" applyAlignment="1">
      <alignment horizontal="center" wrapText="1"/>
    </xf>
    <xf numFmtId="0" fontId="35" fillId="0" borderId="2" xfId="0" applyFont="1" applyBorder="1" applyAlignment="1">
      <alignment horizontal="center" wrapText="1"/>
    </xf>
    <xf numFmtId="0" fontId="11" fillId="5"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24" fillId="0" borderId="0" xfId="0" applyFont="1" applyAlignment="1">
      <alignment horizontal="center" vertical="center"/>
    </xf>
    <xf numFmtId="0" fontId="24" fillId="0" borderId="0" xfId="0" applyFont="1" applyAlignment="1">
      <alignment horizontal="center"/>
    </xf>
    <xf numFmtId="0" fontId="24" fillId="0" borderId="0" xfId="0" applyFont="1" applyAlignment="1">
      <alignment horizontal="center" wrapText="1"/>
    </xf>
    <xf numFmtId="0" fontId="11" fillId="4" borderId="2" xfId="0" applyFont="1" applyFill="1" applyBorder="1" applyAlignment="1">
      <alignment horizontal="center" vertical="center" wrapText="1"/>
    </xf>
    <xf numFmtId="0" fontId="24" fillId="0" borderId="2" xfId="0" applyFont="1" applyBorder="1" applyAlignment="1">
      <alignment horizontal="center" vertical="center"/>
    </xf>
    <xf numFmtId="0" fontId="24" fillId="0" borderId="2" xfId="0" applyFont="1" applyBorder="1" applyAlignment="1">
      <alignment wrapText="1"/>
    </xf>
    <xf numFmtId="0" fontId="24" fillId="0" borderId="2" xfId="0" applyFont="1" applyBorder="1" applyAlignment="1">
      <alignment horizontal="center" vertical="center" wrapText="1"/>
    </xf>
    <xf numFmtId="0" fontId="38" fillId="4" borderId="2" xfId="0" applyFont="1" applyFill="1" applyBorder="1" applyAlignment="1">
      <alignment horizontal="center" vertical="center" wrapText="1"/>
    </xf>
    <xf numFmtId="0" fontId="10" fillId="0" borderId="0" xfId="0" applyFont="1" applyAlignment="1">
      <alignment horizontal="center" vertical="center"/>
    </xf>
    <xf numFmtId="15" fontId="0" fillId="0" borderId="0" xfId="0" applyNumberFormat="1"/>
    <xf numFmtId="0" fontId="24" fillId="0" borderId="0" xfId="0" applyFont="1" applyAlignment="1">
      <alignment horizontal="center" vertical="center" wrapText="1"/>
    </xf>
    <xf numFmtId="15" fontId="0" fillId="0" borderId="0" xfId="0" applyNumberFormat="1" applyAlignment="1">
      <alignment horizontal="center" vertical="center"/>
    </xf>
    <xf numFmtId="0" fontId="0" fillId="0" borderId="0" xfId="0" applyAlignment="1">
      <alignment wrapText="1"/>
    </xf>
    <xf numFmtId="0" fontId="7" fillId="0" borderId="0" xfId="0" applyFont="1" applyAlignment="1">
      <alignment wrapText="1"/>
    </xf>
    <xf numFmtId="15" fontId="0" fillId="0" borderId="0" xfId="0" applyNumberFormat="1" applyAlignment="1">
      <alignment wrapText="1"/>
    </xf>
    <xf numFmtId="15" fontId="0" fillId="0" borderId="0" xfId="0" applyNumberFormat="1" applyAlignment="1">
      <alignment horizontal="center" vertical="center" wrapText="1"/>
    </xf>
    <xf numFmtId="0" fontId="0" fillId="0" borderId="3" xfId="0" applyBorder="1" applyAlignment="1">
      <alignment horizontal="center" vertical="center" wrapText="1"/>
    </xf>
    <xf numFmtId="0" fontId="13" fillId="5"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2" fillId="11" borderId="2" xfId="0" applyFont="1" applyFill="1" applyBorder="1" applyAlignment="1">
      <alignment horizontal="left" vertical="top" wrapText="1"/>
    </xf>
    <xf numFmtId="0" fontId="12" fillId="11" borderId="2" xfId="0" applyFont="1" applyFill="1" applyBorder="1" applyAlignment="1">
      <alignment horizontal="center" vertical="center" wrapText="1"/>
    </xf>
    <xf numFmtId="0" fontId="13" fillId="4" borderId="2" xfId="0" applyFont="1" applyFill="1" applyBorder="1" applyAlignment="1">
      <alignment vertical="top" wrapText="1"/>
    </xf>
    <xf numFmtId="0" fontId="14" fillId="4" borderId="2" xfId="0" applyFont="1" applyFill="1" applyBorder="1" applyAlignment="1">
      <alignment vertical="top" wrapText="1"/>
    </xf>
    <xf numFmtId="0" fontId="22" fillId="4" borderId="2" xfId="0" applyFont="1" applyFill="1" applyBorder="1" applyAlignment="1">
      <alignment horizontal="left" vertical="top" wrapText="1"/>
    </xf>
    <xf numFmtId="0" fontId="13" fillId="4" borderId="2" xfId="0" applyFont="1" applyFill="1" applyBorder="1" applyAlignment="1">
      <alignment horizontal="left" vertical="top" wrapText="1"/>
    </xf>
    <xf numFmtId="0" fontId="12" fillId="4" borderId="2" xfId="0" applyFont="1" applyFill="1" applyBorder="1" applyAlignment="1">
      <alignment horizontal="left" vertical="top" wrapText="1"/>
    </xf>
    <xf numFmtId="0" fontId="20" fillId="4" borderId="2" xfId="0" applyFont="1" applyFill="1" applyBorder="1" applyAlignment="1">
      <alignment vertical="top" wrapText="1"/>
    </xf>
    <xf numFmtId="0" fontId="21" fillId="4" borderId="2" xfId="0" applyFont="1" applyFill="1" applyBorder="1" applyAlignment="1">
      <alignment vertical="top" wrapText="1"/>
    </xf>
    <xf numFmtId="0" fontId="13" fillId="4" borderId="2" xfId="0" applyFont="1" applyFill="1" applyBorder="1" applyAlignment="1">
      <alignment horizontal="left" vertical="top" wrapText="1" indent="1"/>
    </xf>
    <xf numFmtId="0" fontId="24" fillId="4" borderId="2" xfId="0" applyFont="1" applyFill="1" applyBorder="1" applyAlignment="1">
      <alignment vertical="top" wrapText="1"/>
    </xf>
    <xf numFmtId="0" fontId="31" fillId="4" borderId="2" xfId="0" applyFont="1" applyFill="1" applyBorder="1" applyAlignment="1">
      <alignment vertical="top" wrapText="1"/>
    </xf>
    <xf numFmtId="0" fontId="24" fillId="4" borderId="2" xfId="0" applyFont="1" applyFill="1" applyBorder="1" applyAlignment="1">
      <alignment horizontal="left" vertical="top" wrapText="1"/>
    </xf>
    <xf numFmtId="0" fontId="32" fillId="4" borderId="2" xfId="0" applyFont="1" applyFill="1" applyBorder="1" applyAlignment="1">
      <alignment horizontal="left" vertical="top" wrapText="1"/>
    </xf>
    <xf numFmtId="0" fontId="24" fillId="4" borderId="2" xfId="0" applyFont="1" applyFill="1" applyBorder="1" applyAlignment="1">
      <alignment horizontal="left" vertical="top" wrapText="1" indent="1"/>
    </xf>
    <xf numFmtId="0" fontId="0" fillId="12" borderId="2" xfId="0" applyFill="1" applyBorder="1" applyAlignment="1">
      <alignment horizontal="center" vertical="center"/>
    </xf>
    <xf numFmtId="0" fontId="0" fillId="12" borderId="2" xfId="0" applyFill="1" applyBorder="1" applyAlignment="1">
      <alignment horizontal="center"/>
    </xf>
    <xf numFmtId="0" fontId="0" fillId="12" borderId="2" xfId="0" applyFill="1" applyBorder="1"/>
    <xf numFmtId="0" fontId="24" fillId="12" borderId="2" xfId="0" applyFont="1" applyFill="1" applyBorder="1" applyAlignment="1">
      <alignment horizontal="center" vertical="center"/>
    </xf>
    <xf numFmtId="0" fontId="0" fillId="12" borderId="2" xfId="0" applyFill="1" applyBorder="1" applyAlignment="1">
      <alignment horizontal="center" vertical="center" wrapText="1"/>
    </xf>
    <xf numFmtId="0" fontId="0" fillId="9" borderId="2" xfId="0" applyFill="1" applyBorder="1" applyAlignment="1">
      <alignment horizontal="center" vertical="center"/>
    </xf>
    <xf numFmtId="0" fontId="0" fillId="9" borderId="2" xfId="0" applyFill="1" applyBorder="1" applyAlignment="1">
      <alignment horizontal="center" vertical="center" wrapText="1"/>
    </xf>
    <xf numFmtId="0" fontId="0" fillId="13" borderId="2" xfId="0" applyFill="1" applyBorder="1" applyAlignment="1">
      <alignment horizontal="center" vertical="center" wrapText="1"/>
    </xf>
    <xf numFmtId="0" fontId="0" fillId="14" borderId="2" xfId="0" applyFill="1" applyBorder="1" applyAlignment="1">
      <alignment horizontal="center" vertical="center" wrapText="1"/>
    </xf>
    <xf numFmtId="0" fontId="39" fillId="15" borderId="2" xfId="0" applyFont="1" applyFill="1" applyBorder="1"/>
    <xf numFmtId="0" fontId="39" fillId="15" borderId="2" xfId="0" applyFont="1" applyFill="1" applyBorder="1" applyAlignment="1">
      <alignment wrapText="1"/>
    </xf>
    <xf numFmtId="0" fontId="40" fillId="0" borderId="0" xfId="0" applyFont="1"/>
    <xf numFmtId="0" fontId="39" fillId="15" borderId="2" xfId="0" applyFont="1" applyFill="1" applyBorder="1" applyAlignment="1">
      <alignment textRotation="90"/>
    </xf>
    <xf numFmtId="17" fontId="0" fillId="0" borderId="0" xfId="0" applyNumberFormat="1"/>
    <xf numFmtId="0" fontId="16" fillId="5" borderId="2" xfId="0" applyFont="1" applyFill="1" applyBorder="1" applyAlignment="1">
      <alignment horizontal="left" vertical="top" wrapText="1"/>
    </xf>
    <xf numFmtId="14" fontId="0" fillId="0" borderId="0" xfId="0" applyNumberFormat="1"/>
    <xf numFmtId="0" fontId="24" fillId="16" borderId="2" xfId="0" applyFont="1" applyFill="1" applyBorder="1" applyAlignment="1">
      <alignment horizontal="center" vertical="center" wrapText="1"/>
    </xf>
    <xf numFmtId="0" fontId="0" fillId="16" borderId="2" xfId="0" applyFill="1" applyBorder="1" applyAlignment="1">
      <alignment horizontal="center" vertical="center"/>
    </xf>
    <xf numFmtId="0" fontId="0" fillId="16" borderId="0" xfId="0" applyFill="1"/>
    <xf numFmtId="0" fontId="5" fillId="0" borderId="0" xfId="0" applyFont="1" applyAlignment="1">
      <alignment vertical="top"/>
    </xf>
    <xf numFmtId="0" fontId="6"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6" fillId="0" borderId="1" xfId="0" applyFont="1" applyBorder="1" applyAlignment="1">
      <alignment horizontal="left" vertical="top"/>
    </xf>
    <xf numFmtId="0" fontId="8" fillId="0" borderId="1" xfId="0" applyFont="1" applyBorder="1" applyAlignment="1">
      <alignment horizontal="left" vertical="top"/>
    </xf>
    <xf numFmtId="0" fontId="7" fillId="0" borderId="1" xfId="0" applyFont="1" applyBorder="1"/>
    <xf numFmtId="0" fontId="0" fillId="0" borderId="2" xfId="0" applyBorder="1" applyAlignment="1">
      <alignment horizontal="center" vertical="center"/>
    </xf>
    <xf numFmtId="0" fontId="0" fillId="0" borderId="2" xfId="0" applyBorder="1" applyAlignment="1">
      <alignment horizontal="left" vertical="center"/>
    </xf>
    <xf numFmtId="0" fontId="0" fillId="0" borderId="2" xfId="0" applyBorder="1" applyAlignment="1">
      <alignment horizontal="left" vertical="center" wrapText="1"/>
    </xf>
    <xf numFmtId="0" fontId="0" fillId="0" borderId="1"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42" fillId="0" borderId="0" xfId="0" applyFont="1" applyAlignment="1">
      <alignment horizontal="center"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[WC031_Draft Budget_mSCOA Roadmap_2026_31 March 2026.xlsx]B4!PivotTable2</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percentStacked"/>
        <c:varyColors val="0"/>
        <c:ser>
          <c:idx val="0"/>
          <c:order val="0"/>
          <c:tx>
            <c:strRef>
              <c:f>'B4'!$B$3:$B$4</c:f>
              <c:strCache>
                <c:ptCount val="1"/>
                <c:pt idx="0">
                  <c:v> In Progress</c:v>
                </c:pt>
              </c:strCache>
            </c:strRef>
          </c:tx>
          <c:spPr>
            <a:solidFill>
              <a:schemeClr val="accent1"/>
            </a:solidFill>
            <a:ln>
              <a:noFill/>
            </a:ln>
            <a:effectLst/>
          </c:spPr>
          <c:invertIfNegative val="0"/>
          <c:cat>
            <c:strRef>
              <c:f>'B4'!$A$5:$A$18</c:f>
              <c:strCache>
                <c:ptCount val="13"/>
                <c:pt idx="0">
                  <c:v>Corporate Governance</c:v>
                </c:pt>
                <c:pt idx="1">
                  <c:v>Costing and Reporting</c:v>
                </c:pt>
                <c:pt idx="2">
                  <c:v>Customer Care, Credit Control and Debt Collection</c:v>
                </c:pt>
                <c:pt idx="3">
                  <c:v>Financial Accounting</c:v>
                </c:pt>
                <c:pt idx="4">
                  <c:v>Full Asset Life Cycle Management including Maintenance Management</c:v>
                </c:pt>
                <c:pt idx="5">
                  <c:v>Grant Management</c:v>
                </c:pt>
                <c:pt idx="6">
                  <c:v>HR and Payroll Management</c:v>
                </c:pt>
                <c:pt idx="7">
                  <c:v>Land Use Building Control</c:v>
                </c:pt>
                <c:pt idx="8">
                  <c:v>Municipal Budgeting, Planning and Financial Modelling: (IDP driven, project based main budget module that adhere to MFMA section 53 that as a minimum)</c:v>
                </c:pt>
                <c:pt idx="9">
                  <c:v>Procurement Cycle: Supply Chain Management, Expenditure Management, Contract Management and Accounts Payable</c:v>
                </c:pt>
                <c:pt idx="10">
                  <c:v>Revenue Cycle Billing</c:v>
                </c:pt>
                <c:pt idx="11">
                  <c:v>Treasury &amp; Cash Management</c:v>
                </c:pt>
                <c:pt idx="12">
                  <c:v>Valuation Roll Management</c:v>
                </c:pt>
              </c:strCache>
            </c:strRef>
          </c:cat>
          <c:val>
            <c:numRef>
              <c:f>'B4'!$B$5:$B$18</c:f>
              <c:numCache>
                <c:formatCode>General</c:formatCode>
                <c:ptCount val="13"/>
                <c:pt idx="0">
                  <c:v>4</c:v>
                </c:pt>
                <c:pt idx="3">
                  <c:v>1</c:v>
                </c:pt>
              </c:numCache>
            </c:numRef>
          </c:val>
          <c:extLst>
            <c:ext xmlns:c16="http://schemas.microsoft.com/office/drawing/2014/chart" uri="{C3380CC4-5D6E-409C-BE32-E72D297353CC}">
              <c16:uniqueId val="{00000000-5246-426F-80C8-B4A0561EF9EC}"/>
            </c:ext>
          </c:extLst>
        </c:ser>
        <c:ser>
          <c:idx val="1"/>
          <c:order val="1"/>
          <c:tx>
            <c:strRef>
              <c:f>'B4'!$C$3:$C$4</c:f>
              <c:strCache>
                <c:ptCount val="1"/>
                <c:pt idx="0">
                  <c:v> Not Started</c:v>
                </c:pt>
              </c:strCache>
            </c:strRef>
          </c:tx>
          <c:spPr>
            <a:solidFill>
              <a:schemeClr val="accent2"/>
            </a:solidFill>
            <a:ln>
              <a:noFill/>
            </a:ln>
            <a:effectLst/>
          </c:spPr>
          <c:invertIfNegative val="0"/>
          <c:cat>
            <c:strRef>
              <c:f>'B4'!$A$5:$A$18</c:f>
              <c:strCache>
                <c:ptCount val="13"/>
                <c:pt idx="0">
                  <c:v>Corporate Governance</c:v>
                </c:pt>
                <c:pt idx="1">
                  <c:v>Costing and Reporting</c:v>
                </c:pt>
                <c:pt idx="2">
                  <c:v>Customer Care, Credit Control and Debt Collection</c:v>
                </c:pt>
                <c:pt idx="3">
                  <c:v>Financial Accounting</c:v>
                </c:pt>
                <c:pt idx="4">
                  <c:v>Full Asset Life Cycle Management including Maintenance Management</c:v>
                </c:pt>
                <c:pt idx="5">
                  <c:v>Grant Management</c:v>
                </c:pt>
                <c:pt idx="6">
                  <c:v>HR and Payroll Management</c:v>
                </c:pt>
                <c:pt idx="7">
                  <c:v>Land Use Building Control</c:v>
                </c:pt>
                <c:pt idx="8">
                  <c:v>Municipal Budgeting, Planning and Financial Modelling: (IDP driven, project based main budget module that adhere to MFMA section 53 that as a minimum)</c:v>
                </c:pt>
                <c:pt idx="9">
                  <c:v>Procurement Cycle: Supply Chain Management, Expenditure Management, Contract Management and Accounts Payable</c:v>
                </c:pt>
                <c:pt idx="10">
                  <c:v>Revenue Cycle Billing</c:v>
                </c:pt>
                <c:pt idx="11">
                  <c:v>Treasury &amp; Cash Management</c:v>
                </c:pt>
                <c:pt idx="12">
                  <c:v>Valuation Roll Management</c:v>
                </c:pt>
              </c:strCache>
            </c:strRef>
          </c:cat>
          <c:val>
            <c:numRef>
              <c:f>'B4'!$C$5:$C$18</c:f>
              <c:numCache>
                <c:formatCode>General</c:formatCode>
                <c:ptCount val="13"/>
                <c:pt idx="0">
                  <c:v>14</c:v>
                </c:pt>
                <c:pt idx="1">
                  <c:v>2</c:v>
                </c:pt>
                <c:pt idx="3">
                  <c:v>16</c:v>
                </c:pt>
                <c:pt idx="4">
                  <c:v>5</c:v>
                </c:pt>
                <c:pt idx="6">
                  <c:v>6</c:v>
                </c:pt>
                <c:pt idx="7">
                  <c:v>3</c:v>
                </c:pt>
                <c:pt idx="8">
                  <c:v>5</c:v>
                </c:pt>
                <c:pt idx="9">
                  <c:v>24</c:v>
                </c:pt>
                <c:pt idx="10">
                  <c:v>1</c:v>
                </c:pt>
                <c:pt idx="11">
                  <c:v>8</c:v>
                </c:pt>
                <c:pt idx="12">
                  <c:v>1</c:v>
                </c:pt>
              </c:numCache>
            </c:numRef>
          </c:val>
          <c:extLst>
            <c:ext xmlns:c16="http://schemas.microsoft.com/office/drawing/2014/chart" uri="{C3380CC4-5D6E-409C-BE32-E72D297353CC}">
              <c16:uniqueId val="{00000001-5246-426F-80C8-B4A0561EF9EC}"/>
            </c:ext>
          </c:extLst>
        </c:ser>
        <c:ser>
          <c:idx val="2"/>
          <c:order val="2"/>
          <c:tx>
            <c:strRef>
              <c:f>'B4'!$D$3:$D$4</c:f>
              <c:strCache>
                <c:ptCount val="1"/>
                <c:pt idx="0">
                  <c:v>Complete</c:v>
                </c:pt>
              </c:strCache>
            </c:strRef>
          </c:tx>
          <c:spPr>
            <a:solidFill>
              <a:schemeClr val="accent3"/>
            </a:solidFill>
            <a:ln>
              <a:noFill/>
            </a:ln>
            <a:effectLst/>
          </c:spPr>
          <c:invertIfNegative val="0"/>
          <c:cat>
            <c:strRef>
              <c:f>'B4'!$A$5:$A$18</c:f>
              <c:strCache>
                <c:ptCount val="13"/>
                <c:pt idx="0">
                  <c:v>Corporate Governance</c:v>
                </c:pt>
                <c:pt idx="1">
                  <c:v>Costing and Reporting</c:v>
                </c:pt>
                <c:pt idx="2">
                  <c:v>Customer Care, Credit Control and Debt Collection</c:v>
                </c:pt>
                <c:pt idx="3">
                  <c:v>Financial Accounting</c:v>
                </c:pt>
                <c:pt idx="4">
                  <c:v>Full Asset Life Cycle Management including Maintenance Management</c:v>
                </c:pt>
                <c:pt idx="5">
                  <c:v>Grant Management</c:v>
                </c:pt>
                <c:pt idx="6">
                  <c:v>HR and Payroll Management</c:v>
                </c:pt>
                <c:pt idx="7">
                  <c:v>Land Use Building Control</c:v>
                </c:pt>
                <c:pt idx="8">
                  <c:v>Municipal Budgeting, Planning and Financial Modelling: (IDP driven, project based main budget module that adhere to MFMA section 53 that as a minimum)</c:v>
                </c:pt>
                <c:pt idx="9">
                  <c:v>Procurement Cycle: Supply Chain Management, Expenditure Management, Contract Management and Accounts Payable</c:v>
                </c:pt>
                <c:pt idx="10">
                  <c:v>Revenue Cycle Billing</c:v>
                </c:pt>
                <c:pt idx="11">
                  <c:v>Treasury &amp; Cash Management</c:v>
                </c:pt>
                <c:pt idx="12">
                  <c:v>Valuation Roll Management</c:v>
                </c:pt>
              </c:strCache>
            </c:strRef>
          </c:cat>
          <c:val>
            <c:numRef>
              <c:f>'B4'!$D$5:$D$18</c:f>
              <c:numCache>
                <c:formatCode>General</c:formatCode>
                <c:ptCount val="13"/>
                <c:pt idx="0">
                  <c:v>26</c:v>
                </c:pt>
                <c:pt idx="2">
                  <c:v>6</c:v>
                </c:pt>
                <c:pt idx="3">
                  <c:v>25</c:v>
                </c:pt>
                <c:pt idx="4">
                  <c:v>3</c:v>
                </c:pt>
                <c:pt idx="5">
                  <c:v>2</c:v>
                </c:pt>
                <c:pt idx="6">
                  <c:v>24</c:v>
                </c:pt>
                <c:pt idx="7">
                  <c:v>5</c:v>
                </c:pt>
                <c:pt idx="8">
                  <c:v>13</c:v>
                </c:pt>
                <c:pt idx="9">
                  <c:v>8</c:v>
                </c:pt>
                <c:pt idx="10">
                  <c:v>68</c:v>
                </c:pt>
                <c:pt idx="11">
                  <c:v>6</c:v>
                </c:pt>
                <c:pt idx="12">
                  <c:v>3</c:v>
                </c:pt>
              </c:numCache>
            </c:numRef>
          </c:val>
          <c:extLst>
            <c:ext xmlns:c16="http://schemas.microsoft.com/office/drawing/2014/chart" uri="{C3380CC4-5D6E-409C-BE32-E72D297353CC}">
              <c16:uniqueId val="{00000002-5246-426F-80C8-B4A0561EF9EC}"/>
            </c:ext>
          </c:extLst>
        </c:ser>
        <c:dLbls>
          <c:showLegendKey val="0"/>
          <c:showVal val="0"/>
          <c:showCatName val="0"/>
          <c:showSerName val="0"/>
          <c:showPercent val="0"/>
          <c:showBubbleSize val="0"/>
        </c:dLbls>
        <c:gapWidth val="219"/>
        <c:overlap val="100"/>
        <c:axId val="278315144"/>
        <c:axId val="278315528"/>
      </c:barChart>
      <c:catAx>
        <c:axId val="27831514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315528"/>
        <c:crosses val="autoZero"/>
        <c:auto val="1"/>
        <c:lblAlgn val="ctr"/>
        <c:lblOffset val="100"/>
        <c:noMultiLvlLbl val="0"/>
      </c:catAx>
      <c:valAx>
        <c:axId val="278315528"/>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31514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[WC031_Draft Budget_mSCOA Roadmap_2026_31 March 2026.xlsx]B4!PivotTable2</c:name>
    <c:fmtId val="1"/>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rgbClr val="FFFF0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FF000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percentStacked"/>
        <c:varyColors val="0"/>
        <c:ser>
          <c:idx val="0"/>
          <c:order val="0"/>
          <c:tx>
            <c:strRef>
              <c:f>'B4'!$B$3:$B$4</c:f>
              <c:strCache>
                <c:ptCount val="1"/>
                <c:pt idx="0">
                  <c:v> In Progress</c:v>
                </c:pt>
              </c:strCache>
            </c:strRef>
          </c:tx>
          <c:spPr>
            <a:solidFill>
              <a:srgbClr val="FFFF00"/>
            </a:solidFill>
            <a:ln>
              <a:noFill/>
            </a:ln>
            <a:effectLst/>
          </c:spPr>
          <c:invertIfNegative val="0"/>
          <c:cat>
            <c:strRef>
              <c:f>'B4'!$A$5:$A$18</c:f>
              <c:strCache>
                <c:ptCount val="13"/>
                <c:pt idx="0">
                  <c:v>Corporate Governance</c:v>
                </c:pt>
                <c:pt idx="1">
                  <c:v>Costing and Reporting</c:v>
                </c:pt>
                <c:pt idx="2">
                  <c:v>Customer Care, Credit Control and Debt Collection</c:v>
                </c:pt>
                <c:pt idx="3">
                  <c:v>Financial Accounting</c:v>
                </c:pt>
                <c:pt idx="4">
                  <c:v>Full Asset Life Cycle Management including Maintenance Management</c:v>
                </c:pt>
                <c:pt idx="5">
                  <c:v>Grant Management</c:v>
                </c:pt>
                <c:pt idx="6">
                  <c:v>HR and Payroll Management</c:v>
                </c:pt>
                <c:pt idx="7">
                  <c:v>Land Use Building Control</c:v>
                </c:pt>
                <c:pt idx="8">
                  <c:v>Municipal Budgeting, Planning and Financial Modelling: (IDP driven, project based main budget module that adhere to MFMA section 53 that as a minimum)</c:v>
                </c:pt>
                <c:pt idx="9">
                  <c:v>Procurement Cycle: Supply Chain Management, Expenditure Management, Contract Management and Accounts Payable</c:v>
                </c:pt>
                <c:pt idx="10">
                  <c:v>Revenue Cycle Billing</c:v>
                </c:pt>
                <c:pt idx="11">
                  <c:v>Treasury &amp; Cash Management</c:v>
                </c:pt>
                <c:pt idx="12">
                  <c:v>Valuation Roll Management</c:v>
                </c:pt>
              </c:strCache>
            </c:strRef>
          </c:cat>
          <c:val>
            <c:numRef>
              <c:f>'B4'!$B$5:$B$18</c:f>
              <c:numCache>
                <c:formatCode>General</c:formatCode>
                <c:ptCount val="13"/>
                <c:pt idx="0">
                  <c:v>4</c:v>
                </c:pt>
                <c:pt idx="3">
                  <c:v>1</c:v>
                </c:pt>
              </c:numCache>
            </c:numRef>
          </c:val>
          <c:extLst>
            <c:ext xmlns:c16="http://schemas.microsoft.com/office/drawing/2014/chart" uri="{C3380CC4-5D6E-409C-BE32-E72D297353CC}">
              <c16:uniqueId val="{00000000-08CF-4248-9940-0E36EA4DC54B}"/>
            </c:ext>
          </c:extLst>
        </c:ser>
        <c:ser>
          <c:idx val="1"/>
          <c:order val="1"/>
          <c:tx>
            <c:strRef>
              <c:f>'B4'!$C$3:$C$4</c:f>
              <c:strCache>
                <c:ptCount val="1"/>
                <c:pt idx="0">
                  <c:v> Not Started</c:v>
                </c:pt>
              </c:strCache>
            </c:strRef>
          </c:tx>
          <c:spPr>
            <a:solidFill>
              <a:srgbClr val="FF0000"/>
            </a:solidFill>
            <a:ln>
              <a:noFill/>
            </a:ln>
            <a:effectLst/>
          </c:spPr>
          <c:invertIfNegative val="0"/>
          <c:cat>
            <c:strRef>
              <c:f>'B4'!$A$5:$A$18</c:f>
              <c:strCache>
                <c:ptCount val="13"/>
                <c:pt idx="0">
                  <c:v>Corporate Governance</c:v>
                </c:pt>
                <c:pt idx="1">
                  <c:v>Costing and Reporting</c:v>
                </c:pt>
                <c:pt idx="2">
                  <c:v>Customer Care, Credit Control and Debt Collection</c:v>
                </c:pt>
                <c:pt idx="3">
                  <c:v>Financial Accounting</c:v>
                </c:pt>
                <c:pt idx="4">
                  <c:v>Full Asset Life Cycle Management including Maintenance Management</c:v>
                </c:pt>
                <c:pt idx="5">
                  <c:v>Grant Management</c:v>
                </c:pt>
                <c:pt idx="6">
                  <c:v>HR and Payroll Management</c:v>
                </c:pt>
                <c:pt idx="7">
                  <c:v>Land Use Building Control</c:v>
                </c:pt>
                <c:pt idx="8">
                  <c:v>Municipal Budgeting, Planning and Financial Modelling: (IDP driven, project based main budget module that adhere to MFMA section 53 that as a minimum)</c:v>
                </c:pt>
                <c:pt idx="9">
                  <c:v>Procurement Cycle: Supply Chain Management, Expenditure Management, Contract Management and Accounts Payable</c:v>
                </c:pt>
                <c:pt idx="10">
                  <c:v>Revenue Cycle Billing</c:v>
                </c:pt>
                <c:pt idx="11">
                  <c:v>Treasury &amp; Cash Management</c:v>
                </c:pt>
                <c:pt idx="12">
                  <c:v>Valuation Roll Management</c:v>
                </c:pt>
              </c:strCache>
            </c:strRef>
          </c:cat>
          <c:val>
            <c:numRef>
              <c:f>'B4'!$C$5:$C$18</c:f>
              <c:numCache>
                <c:formatCode>General</c:formatCode>
                <c:ptCount val="13"/>
                <c:pt idx="0">
                  <c:v>14</c:v>
                </c:pt>
                <c:pt idx="1">
                  <c:v>2</c:v>
                </c:pt>
                <c:pt idx="3">
                  <c:v>16</c:v>
                </c:pt>
                <c:pt idx="4">
                  <c:v>5</c:v>
                </c:pt>
                <c:pt idx="6">
                  <c:v>6</c:v>
                </c:pt>
                <c:pt idx="7">
                  <c:v>3</c:v>
                </c:pt>
                <c:pt idx="8">
                  <c:v>5</c:v>
                </c:pt>
                <c:pt idx="9">
                  <c:v>24</c:v>
                </c:pt>
                <c:pt idx="10">
                  <c:v>1</c:v>
                </c:pt>
                <c:pt idx="11">
                  <c:v>8</c:v>
                </c:pt>
                <c:pt idx="12">
                  <c:v>1</c:v>
                </c:pt>
              </c:numCache>
            </c:numRef>
          </c:val>
          <c:extLst>
            <c:ext xmlns:c16="http://schemas.microsoft.com/office/drawing/2014/chart" uri="{C3380CC4-5D6E-409C-BE32-E72D297353CC}">
              <c16:uniqueId val="{00000001-08CF-4248-9940-0E36EA4DC54B}"/>
            </c:ext>
          </c:extLst>
        </c:ser>
        <c:ser>
          <c:idx val="2"/>
          <c:order val="2"/>
          <c:tx>
            <c:strRef>
              <c:f>'B4'!$D$3:$D$4</c:f>
              <c:strCache>
                <c:ptCount val="1"/>
                <c:pt idx="0">
                  <c:v>Complete</c:v>
                </c:pt>
              </c:strCache>
            </c:strRef>
          </c:tx>
          <c:spPr>
            <a:solidFill>
              <a:srgbClr val="00B050"/>
            </a:solidFill>
            <a:ln>
              <a:noFill/>
            </a:ln>
            <a:effectLst/>
          </c:spPr>
          <c:invertIfNegative val="0"/>
          <c:cat>
            <c:strRef>
              <c:f>'B4'!$A$5:$A$18</c:f>
              <c:strCache>
                <c:ptCount val="13"/>
                <c:pt idx="0">
                  <c:v>Corporate Governance</c:v>
                </c:pt>
                <c:pt idx="1">
                  <c:v>Costing and Reporting</c:v>
                </c:pt>
                <c:pt idx="2">
                  <c:v>Customer Care, Credit Control and Debt Collection</c:v>
                </c:pt>
                <c:pt idx="3">
                  <c:v>Financial Accounting</c:v>
                </c:pt>
                <c:pt idx="4">
                  <c:v>Full Asset Life Cycle Management including Maintenance Management</c:v>
                </c:pt>
                <c:pt idx="5">
                  <c:v>Grant Management</c:v>
                </c:pt>
                <c:pt idx="6">
                  <c:v>HR and Payroll Management</c:v>
                </c:pt>
                <c:pt idx="7">
                  <c:v>Land Use Building Control</c:v>
                </c:pt>
                <c:pt idx="8">
                  <c:v>Municipal Budgeting, Planning and Financial Modelling: (IDP driven, project based main budget module that adhere to MFMA section 53 that as a minimum)</c:v>
                </c:pt>
                <c:pt idx="9">
                  <c:v>Procurement Cycle: Supply Chain Management, Expenditure Management, Contract Management and Accounts Payable</c:v>
                </c:pt>
                <c:pt idx="10">
                  <c:v>Revenue Cycle Billing</c:v>
                </c:pt>
                <c:pt idx="11">
                  <c:v>Treasury &amp; Cash Management</c:v>
                </c:pt>
                <c:pt idx="12">
                  <c:v>Valuation Roll Management</c:v>
                </c:pt>
              </c:strCache>
            </c:strRef>
          </c:cat>
          <c:val>
            <c:numRef>
              <c:f>'B4'!$D$5:$D$18</c:f>
              <c:numCache>
                <c:formatCode>General</c:formatCode>
                <c:ptCount val="13"/>
                <c:pt idx="0">
                  <c:v>26</c:v>
                </c:pt>
                <c:pt idx="2">
                  <c:v>6</c:v>
                </c:pt>
                <c:pt idx="3">
                  <c:v>25</c:v>
                </c:pt>
                <c:pt idx="4">
                  <c:v>3</c:v>
                </c:pt>
                <c:pt idx="5">
                  <c:v>2</c:v>
                </c:pt>
                <c:pt idx="6">
                  <c:v>24</c:v>
                </c:pt>
                <c:pt idx="7">
                  <c:v>5</c:v>
                </c:pt>
                <c:pt idx="8">
                  <c:v>13</c:v>
                </c:pt>
                <c:pt idx="9">
                  <c:v>8</c:v>
                </c:pt>
                <c:pt idx="10">
                  <c:v>68</c:v>
                </c:pt>
                <c:pt idx="11">
                  <c:v>6</c:v>
                </c:pt>
                <c:pt idx="12">
                  <c:v>3</c:v>
                </c:pt>
              </c:numCache>
            </c:numRef>
          </c:val>
          <c:extLst>
            <c:ext xmlns:c16="http://schemas.microsoft.com/office/drawing/2014/chart" uri="{C3380CC4-5D6E-409C-BE32-E72D297353CC}">
              <c16:uniqueId val="{00000002-08CF-4248-9940-0E36EA4DC54B}"/>
            </c:ext>
          </c:extLst>
        </c:ser>
        <c:dLbls>
          <c:showLegendKey val="0"/>
          <c:showVal val="0"/>
          <c:showCatName val="0"/>
          <c:showSerName val="0"/>
          <c:showPercent val="0"/>
          <c:showBubbleSize val="0"/>
        </c:dLbls>
        <c:gapWidth val="150"/>
        <c:overlap val="100"/>
        <c:axId val="277243960"/>
        <c:axId val="277242784"/>
      </c:barChart>
      <c:catAx>
        <c:axId val="2772439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7242784"/>
        <c:crosses val="autoZero"/>
        <c:auto val="1"/>
        <c:lblAlgn val="ctr"/>
        <c:lblOffset val="100"/>
        <c:noMultiLvlLbl val="0"/>
      </c:catAx>
      <c:valAx>
        <c:axId val="27724278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72439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525780</xdr:colOff>
      <xdr:row>2</xdr:row>
      <xdr:rowOff>137160</xdr:rowOff>
    </xdr:from>
    <xdr:to>
      <xdr:col>16</xdr:col>
      <xdr:colOff>419100</xdr:colOff>
      <xdr:row>24</xdr:row>
      <xdr:rowOff>38100</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2674620</xdr:colOff>
      <xdr:row>21</xdr:row>
      <xdr:rowOff>125730</xdr:rowOff>
    </xdr:from>
    <xdr:to>
      <xdr:col>0</xdr:col>
      <xdr:colOff>9387840</xdr:colOff>
      <xdr:row>38</xdr:row>
      <xdr:rowOff>7620</xdr:rowOff>
    </xdr:to>
    <xdr:graphicFrame macro="">
      <xdr:nvGraphicFramePr>
        <xdr:cNvPr id="3" name="Chart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17</xdr:col>
      <xdr:colOff>618069</xdr:colOff>
      <xdr:row>2</xdr:row>
      <xdr:rowOff>135468</xdr:rowOff>
    </xdr:from>
    <xdr:to>
      <xdr:col>17</xdr:col>
      <xdr:colOff>1481666</xdr:colOff>
      <xdr:row>2</xdr:row>
      <xdr:rowOff>889001</xdr:rowOff>
    </xdr:to>
    <xdr:sp macro="" textlink="">
      <xdr:nvSpPr>
        <xdr:cNvPr id="2" name="Down Arrow 1">
          <a:extLst>
            <a:ext uri="{FF2B5EF4-FFF2-40B4-BE49-F238E27FC236}">
              <a16:creationId xmlns:a16="http://schemas.microsoft.com/office/drawing/2014/main" id="{00000000-0008-0000-0200-000002000000}"/>
            </a:ext>
          </a:extLst>
        </xdr:cNvPr>
        <xdr:cNvSpPr/>
      </xdr:nvSpPr>
      <xdr:spPr>
        <a:xfrm>
          <a:off x="14676969" y="364068"/>
          <a:ext cx="863597" cy="753533"/>
        </a:xfrm>
        <a:prstGeom prst="downArrow">
          <a:avLst>
            <a:gd name="adj1" fmla="val 50000"/>
            <a:gd name="adj2" fmla="val 54494"/>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ZA" sz="1000" b="1"/>
            <a:t>Start Here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venderb\Documents\MSCOA\53%20-%20Third%20Party%20Integration%20Assessment\DC21_Ugu_%20mSCOA%20System%20Implementation%20Status%20Report_05-10-2018%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tem Status"/>
      <sheetName val="Validation"/>
      <sheetName val="Munics"/>
    </sheetNames>
    <sheetDataSet>
      <sheetData sheetId="0" refreshError="1"/>
      <sheetData sheetId="1">
        <row r="4">
          <cell r="A4" t="str">
            <v>ABAKUS (FUJITSU)</v>
          </cell>
        </row>
        <row r="5">
          <cell r="A5" t="str">
            <v>MUNSOFT</v>
          </cell>
        </row>
        <row r="6">
          <cell r="A6" t="str">
            <v>PHOENIX (Vesta)</v>
          </cell>
        </row>
        <row r="7">
          <cell r="A7" t="str">
            <v>PROMUN (R-Data)</v>
          </cell>
        </row>
        <row r="8">
          <cell r="A8" t="str">
            <v>SAMRAS (Bytes)</v>
          </cell>
        </row>
        <row r="9">
          <cell r="A9" t="str">
            <v>SAP</v>
          </cell>
          <cell r="C9" t="str">
            <v>Y</v>
          </cell>
        </row>
        <row r="10">
          <cell r="A10" t="str">
            <v>SEBATA</v>
          </cell>
          <cell r="C10" t="str">
            <v>N</v>
          </cell>
        </row>
        <row r="11">
          <cell r="A11" t="str">
            <v>SOLAR (BCX)</v>
          </cell>
          <cell r="C11" t="str">
            <v>N/A</v>
          </cell>
        </row>
        <row r="12">
          <cell r="A12" t="str">
            <v>VENUS (BCX)</v>
          </cell>
        </row>
        <row r="13">
          <cell r="A13" t="str">
            <v>Altech Netstar</v>
          </cell>
        </row>
        <row r="14">
          <cell r="A14" t="str">
            <v>Amasondo</v>
          </cell>
          <cell r="C14" t="str">
            <v xml:space="preserve"> Not Started</v>
          </cell>
        </row>
        <row r="15">
          <cell r="A15" t="str">
            <v>AMS360</v>
          </cell>
          <cell r="C15" t="str">
            <v xml:space="preserve"> In Progress</v>
          </cell>
        </row>
        <row r="16">
          <cell r="A16" t="str">
            <v>ArcGis</v>
          </cell>
          <cell r="C16" t="str">
            <v>Complete</v>
          </cell>
        </row>
        <row r="17">
          <cell r="A17" t="str">
            <v>Autodesk</v>
          </cell>
          <cell r="C17" t="str">
            <v>N/A</v>
          </cell>
        </row>
        <row r="18">
          <cell r="A18" t="str">
            <v>Avis Fleet Mananagement</v>
          </cell>
        </row>
        <row r="19">
          <cell r="A19" t="str">
            <v>Barn Owl</v>
          </cell>
        </row>
        <row r="20">
          <cell r="A20" t="str">
            <v>Buildman (EMIS)</v>
          </cell>
          <cell r="C20" t="str">
            <v>Seamless</v>
          </cell>
        </row>
        <row r="21">
          <cell r="A21" t="str">
            <v>Car Track</v>
          </cell>
          <cell r="C21" t="str">
            <v>File</v>
          </cell>
        </row>
        <row r="22">
          <cell r="A22" t="str">
            <v>CaseWare</v>
          </cell>
          <cell r="C22" t="str">
            <v>Manual Journal</v>
          </cell>
        </row>
        <row r="23">
          <cell r="A23" t="str">
            <v>CAT Metering System</v>
          </cell>
        </row>
        <row r="24">
          <cell r="A24" t="str">
            <v>CKTS</v>
          </cell>
        </row>
        <row r="25">
          <cell r="A25" t="str">
            <v>Clause Riding</v>
          </cell>
        </row>
        <row r="26">
          <cell r="A26" t="str">
            <v xml:space="preserve">Collaborator </v>
          </cell>
        </row>
        <row r="27">
          <cell r="A27" t="str">
            <v>ConLog</v>
          </cell>
        </row>
        <row r="28">
          <cell r="A28" t="str">
            <v>Contour</v>
          </cell>
        </row>
        <row r="29">
          <cell r="A29" t="str">
            <v>CP3</v>
          </cell>
        </row>
        <row r="30">
          <cell r="A30" t="str">
            <v>C-Track</v>
          </cell>
        </row>
        <row r="31">
          <cell r="A31" t="str">
            <v>Debt pack</v>
          </cell>
        </row>
        <row r="32">
          <cell r="A32" t="str">
            <v>Deeds Office</v>
          </cell>
        </row>
        <row r="33">
          <cell r="A33" t="str">
            <v>DeedsWeb</v>
          </cell>
        </row>
        <row r="34">
          <cell r="A34" t="str">
            <v>Demand Management system</v>
          </cell>
        </row>
        <row r="35">
          <cell r="A35" t="str">
            <v>Digicor</v>
          </cell>
        </row>
        <row r="36">
          <cell r="A36" t="str">
            <v>Docview</v>
          </cell>
        </row>
        <row r="37">
          <cell r="A37" t="str">
            <v>Drupal</v>
          </cell>
        </row>
        <row r="38">
          <cell r="A38" t="str">
            <v>e-Natis</v>
          </cell>
        </row>
        <row r="39">
          <cell r="A39" t="str">
            <v>ESRI</v>
          </cell>
        </row>
        <row r="40">
          <cell r="A40" t="str">
            <v>Eunomia</v>
          </cell>
        </row>
        <row r="41">
          <cell r="A41" t="str">
            <v>FleetFocus</v>
          </cell>
        </row>
        <row r="42">
          <cell r="A42" t="str">
            <v>Geo Debt</v>
          </cell>
        </row>
        <row r="43">
          <cell r="A43" t="str">
            <v>GRM</v>
          </cell>
        </row>
        <row r="44">
          <cell r="A44" t="str">
            <v>Harvester</v>
          </cell>
        </row>
        <row r="45">
          <cell r="A45" t="str">
            <v>Hertzner</v>
          </cell>
        </row>
        <row r="46">
          <cell r="A46" t="str">
            <v>Ignite</v>
          </cell>
        </row>
        <row r="47">
          <cell r="A47" t="str">
            <v>IMIS (Munsoft)</v>
          </cell>
        </row>
        <row r="48">
          <cell r="A48" t="str">
            <v>IMQS</v>
          </cell>
        </row>
        <row r="49">
          <cell r="A49" t="str">
            <v>In house Developed System</v>
          </cell>
        </row>
        <row r="50">
          <cell r="A50" t="str">
            <v>Itron</v>
          </cell>
        </row>
        <row r="51">
          <cell r="A51" t="str">
            <v>Joomla</v>
          </cell>
        </row>
        <row r="52">
          <cell r="A52" t="str">
            <v>Kronos (Samras)</v>
          </cell>
        </row>
        <row r="53">
          <cell r="A53" t="str">
            <v>Landis &amp; Gyr</v>
          </cell>
        </row>
        <row r="54">
          <cell r="A54" t="str">
            <v>Legal Suite</v>
          </cell>
        </row>
        <row r="55">
          <cell r="A55" t="str">
            <v>LMS</v>
          </cell>
        </row>
        <row r="56">
          <cell r="A56" t="str">
            <v>Manual (Hard Copy Book)</v>
          </cell>
        </row>
        <row r="57">
          <cell r="A57" t="str">
            <v>Market Demand</v>
          </cell>
        </row>
        <row r="58">
          <cell r="A58" t="str">
            <v>MassMaster</v>
          </cell>
        </row>
        <row r="59">
          <cell r="A59" t="str">
            <v>MAXITEC</v>
          </cell>
        </row>
        <row r="60">
          <cell r="A60" t="str">
            <v>MD Audit Tracker</v>
          </cell>
        </row>
        <row r="61">
          <cell r="A61" t="str">
            <v>MetGovis</v>
          </cell>
        </row>
        <row r="62">
          <cell r="A62" t="str">
            <v>MetVal</v>
          </cell>
        </row>
        <row r="63">
          <cell r="A63" t="str">
            <v>Motla</v>
          </cell>
        </row>
        <row r="64">
          <cell r="A64" t="str">
            <v>MS Office (Excel, Word, etc)</v>
          </cell>
        </row>
        <row r="65">
          <cell r="A65" t="str">
            <v>Neolms</v>
          </cell>
        </row>
        <row r="66">
          <cell r="A66" t="str">
            <v>NeoMeter</v>
          </cell>
        </row>
        <row r="67">
          <cell r="A67" t="str">
            <v>Ontag &amp; Kent</v>
          </cell>
        </row>
        <row r="68">
          <cell r="A68" t="str">
            <v>Ontec</v>
          </cell>
        </row>
        <row r="69">
          <cell r="A69" t="str">
            <v>Ovvio</v>
          </cell>
        </row>
        <row r="70">
          <cell r="A70" t="str">
            <v>PayDay</v>
          </cell>
        </row>
        <row r="71">
          <cell r="A71" t="str">
            <v>Quassar</v>
          </cell>
        </row>
        <row r="72">
          <cell r="A72" t="str">
            <v>RAM Technologies</v>
          </cell>
        </row>
        <row r="73">
          <cell r="A73" t="str">
            <v>Resourcelink</v>
          </cell>
        </row>
        <row r="74">
          <cell r="A74" t="str">
            <v>Risk Assist (Ignite)</v>
          </cell>
        </row>
        <row r="75">
          <cell r="A75" t="str">
            <v>Route Master</v>
          </cell>
        </row>
        <row r="76">
          <cell r="A76" t="str">
            <v>SAGE Partner</v>
          </cell>
        </row>
        <row r="77">
          <cell r="A77" t="str">
            <v>SAGE Evolution</v>
          </cell>
        </row>
        <row r="78">
          <cell r="A78" t="str">
            <v>SBS</v>
          </cell>
        </row>
        <row r="79">
          <cell r="A79" t="str">
            <v>Sharepoint</v>
          </cell>
        </row>
        <row r="80">
          <cell r="A80" t="str">
            <v>Sinnabar</v>
          </cell>
        </row>
        <row r="81">
          <cell r="A81" t="str">
            <v>Siyakhula</v>
          </cell>
        </row>
        <row r="82">
          <cell r="A82" t="str">
            <v>Smart Meter</v>
          </cell>
        </row>
        <row r="83">
          <cell r="A83" t="str">
            <v>Synapsis</v>
          </cell>
        </row>
        <row r="84">
          <cell r="A84" t="str">
            <v>Syntel</v>
          </cell>
        </row>
        <row r="85">
          <cell r="A85" t="str">
            <v xml:space="preserve">TCS </v>
          </cell>
        </row>
        <row r="86">
          <cell r="A86" t="str">
            <v>TGIS</v>
          </cell>
        </row>
        <row r="87">
          <cell r="A87" t="str">
            <v>TMT Management</v>
          </cell>
        </row>
        <row r="88">
          <cell r="A88" t="str">
            <v>TPMAN (EMIS)</v>
          </cell>
        </row>
        <row r="89">
          <cell r="A89" t="str">
            <v>TRIM</v>
          </cell>
        </row>
        <row r="90">
          <cell r="A90" t="str">
            <v>UberTech</v>
          </cell>
        </row>
        <row r="91">
          <cell r="A91" t="str">
            <v>Utilities World</v>
          </cell>
        </row>
        <row r="92">
          <cell r="A92" t="str">
            <v>VIP</v>
          </cell>
        </row>
        <row r="93">
          <cell r="A93" t="str">
            <v>Web - Self Administered</v>
          </cell>
        </row>
        <row r="94">
          <cell r="A94" t="str">
            <v>Windeed</v>
          </cell>
        </row>
        <row r="95">
          <cell r="A95" t="str">
            <v>Outsourced (Consultants)</v>
          </cell>
        </row>
        <row r="96">
          <cell r="A96" t="str">
            <v>Other</v>
          </cell>
        </row>
        <row r="97">
          <cell r="A97" t="str">
            <v>N/A for the Municipality</v>
          </cell>
        </row>
      </sheetData>
      <sheetData sheetId="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Zaheer" refreshedDate="43840.877791203704" createdVersion="6" refreshedVersion="6" minRefreshableVersion="3" recordCount="532" xr:uid="{00000000-000A-0000-FFFF-FFFF00000000}">
  <cacheSource type="worksheet">
    <worksheetSource ref="B4:AA526" sheet="Sheet1"/>
  </cacheSource>
  <cacheFields count="24">
    <cacheField name="Business Process" numFmtId="0">
      <sharedItems count="15">
        <s v="Corporate Governance"/>
        <s v="Municipal Budgeting, Planning and Financial Modelling: (IDP driven, project based main budget module that adhere to MFMA section 53 that as a minimum)"/>
        <s v="Financial Accounting"/>
        <s v="Costing and Reporting"/>
        <s v="Project Accounting"/>
        <s v="Treasury &amp; Cash Management"/>
        <s v="Procurement Cycle: Supply Chain Management, Expenditure Management, Contract Management and Accounts Payable"/>
        <s v="Grant Management"/>
        <s v="Full Asset Life Cycle Management including Maintenance Management"/>
        <s v="Real Estate and Resources Management"/>
        <s v="HR and Payroll Management"/>
        <s v="Customer Care, Credit Control and Debt Collection"/>
        <s v="Valuation Roll Management"/>
        <s v="Land Use Building Control"/>
        <s v="Revenue Cycle Billing"/>
      </sharedItems>
    </cacheField>
    <cacheField name="Sub-Process" numFmtId="0">
      <sharedItems count="36">
        <s v="Internal Audit"/>
        <s v="External Audit"/>
        <s v="Audit Committee"/>
        <s v="System Configurations"/>
        <s v="Performance Management System"/>
        <s v="Municipal Web Site"/>
        <s v="Document Management"/>
        <s v="Reporting mechanisms"/>
        <s v="Main Budget"/>
        <s v="Revenue"/>
        <s v="Human Resources (HR) /Payroll"/>
        <s v="Assets"/>
        <s v="Budget Management"/>
        <s v="General Ledger (Core Financials)_x000a_"/>
        <s v="Accounts Receivable "/>
        <s v="Accounts Payable _x000a_"/>
        <s v="Cost Planning"/>
        <s v="Project Creation &amp; Planning_x000a_"/>
        <s v="Project Management"/>
        <s v="Cash Management _x000a_"/>
        <s v="Supply Chain Management (SCM)"/>
        <s v="Inventory"/>
        <s v="Subsidies"/>
        <s v="Asset Management"/>
        <s v="Rental"/>
        <s v="General Processes"/>
        <s v="Human Resources (HR)"/>
        <s v="Time Management"/>
        <s v="Payroll "/>
        <s v="Credit Control"/>
        <s v="Customers"/>
        <s v="VRM"/>
        <s v="Land use"/>
        <s v="Special"/>
        <s v="Building Control_x000a_"/>
        <s v="Billing"/>
      </sharedItems>
    </cacheField>
    <cacheField name="Legislative or Business Requirement" numFmtId="0">
      <sharedItems containsBlank="1" longText="1"/>
    </cacheField>
    <cacheField name="A - Metros" numFmtId="0">
      <sharedItems containsBlank="1"/>
    </cacheField>
    <cacheField name="B1 - Secondary Cities" numFmtId="0">
      <sharedItems containsBlank="1"/>
    </cacheField>
    <cacheField name="B2 - Large Towns" numFmtId="0">
      <sharedItems containsBlank="1"/>
    </cacheField>
    <cacheField name="B3 - Small Towns" numFmtId="0">
      <sharedItems containsBlank="1"/>
    </cacheField>
    <cacheField name="B4 - Mostly Rural" numFmtId="0">
      <sharedItems containsBlank="1" count="2">
        <m/>
        <s v="B4"/>
      </sharedItems>
    </cacheField>
    <cacheField name="C1 - districts without billing" numFmtId="0">
      <sharedItems containsBlank="1"/>
    </cacheField>
    <cacheField name="C2 - districts with billing" numFmtId="0">
      <sharedItems containsBlank="1"/>
    </cacheField>
    <cacheField name="System / Applications minimum functionality" numFmtId="0">
      <sharedItems longText="1"/>
    </cacheField>
    <cacheField name="Required by" numFmtId="0">
      <sharedItems containsBlank="1" count="5">
        <s v="Best Practice"/>
        <s v="Optional"/>
        <s v="Legislation"/>
        <s v="mSCOA Regulation"/>
        <m/>
      </sharedItems>
    </cacheField>
    <cacheField name="Pricing Schedule Alignment" numFmtId="0">
      <sharedItems containsBlank="1"/>
    </cacheField>
    <cacheField name="mSCOA Segments" numFmtId="0">
      <sharedItems containsBlank="1"/>
    </cacheField>
    <cacheField name="Name of System Providing Functionaility" numFmtId="0">
      <sharedItems containsBlank="1"/>
    </cacheField>
    <cacheField name="Specify Other System" numFmtId="0">
      <sharedItems containsBlank="1"/>
    </cacheField>
    <cacheField name="Functionality provided by Core System or 3rd Party" numFmtId="0">
      <sharedItems containsBlank="1"/>
    </cacheField>
    <cacheField name="Implementation Status" numFmtId="0">
      <sharedItems containsBlank="1" count="8">
        <s v=" Not Started"/>
        <s v="Not Started"/>
        <s v="Complete"/>
        <s v=" In Progress"/>
        <s v="N/A"/>
        <s v="In Progress"/>
        <s v="3rd Party"/>
        <m/>
      </sharedItems>
    </cacheField>
    <cacheField name="Integration Required (Y/N)" numFmtId="0">
      <sharedItems containsBlank="1"/>
    </cacheField>
    <cacheField name="Integration Status " numFmtId="0">
      <sharedItems containsBlank="1"/>
    </cacheField>
    <cacheField name="Integration _x000a_Type" numFmtId="0">
      <sharedItems containsBlank="1"/>
    </cacheField>
    <cacheField name="Implementation Signed Off / User Acceptance Testing Completed" numFmtId="0">
      <sharedItems containsBlank="1"/>
    </cacheField>
    <cacheField name="Municipality Using the Functionality" numFmtId="0">
      <sharedItems containsBlank="1"/>
    </cacheField>
    <cacheField name="Comment"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32">
  <r>
    <x v="0"/>
    <x v="0"/>
    <s v="Approved Internal Audit Plan in existence and Risk Management Strategy in Place_x000a_"/>
    <s v="A"/>
    <s v="B1"/>
    <m/>
    <m/>
    <x v="0"/>
    <m/>
    <m/>
    <s v="Integrated work flow Request For Information management tool,  backed by document management."/>
    <x v="0"/>
    <s v="k1-Work flow"/>
    <s v="Not Applicable"/>
    <s v="MS Office (Excel, Word, etc)"/>
    <s v="MS Word "/>
    <s v="3rd Party"/>
    <x v="0"/>
    <s v="Y"/>
    <s v=" Not Started"/>
    <m/>
    <s v="N"/>
    <s v="N"/>
    <s v="Done internally"/>
  </r>
  <r>
    <x v="0"/>
    <x v="0"/>
    <s v="Approved Internal Audit Plan in existence and Risk Management Strategy in Place_x000a_"/>
    <s v="A"/>
    <s v="B1"/>
    <s v="B2"/>
    <s v="B3"/>
    <x v="1"/>
    <s v="C1"/>
    <s v="C2"/>
    <s v="Ability to obtain base transactional information 'View Only' ability._x000a_"/>
    <x v="0"/>
    <s v="l1-Report writer"/>
    <s v="Not Applicable"/>
    <s v="MS Office (Excel, Word, etc)"/>
    <s v="MS Word, MS Excel and Outlook"/>
    <s v="3rd Party"/>
    <x v="0"/>
    <s v="Y"/>
    <s v=" Not Started"/>
    <m/>
    <s v="N"/>
    <s v="N"/>
    <s v="Done internally"/>
  </r>
  <r>
    <x v="0"/>
    <x v="0"/>
    <s v="Approved Internal Audit Plan in existence and Risk Management Strategy in Place_x000a_"/>
    <s v="A"/>
    <s v="B1"/>
    <s v="B2"/>
    <m/>
    <x v="0"/>
    <m/>
    <m/>
    <s v="Ability to request sample transactions from all sub and core financial systems. This include documents as loaded via the document management systems._x000a_"/>
    <x v="0"/>
    <s v="k2-Document management"/>
    <s v="Not Applicable"/>
    <s v="MS Office (Excel, Word, etc)"/>
    <s v="MS Word, MS Excel and Outlook"/>
    <s v="3rd Party"/>
    <x v="0"/>
    <s v="Y"/>
    <s v=" Not Started"/>
    <s v="File"/>
    <s v="N"/>
    <s v="N/A"/>
    <s v="Done internally"/>
  </r>
  <r>
    <x v="0"/>
    <x v="0"/>
    <s v="Approved Internal Audit Plan in existence and Risk Management Strategy in Place_x000a_"/>
    <s v="A"/>
    <s v="B1"/>
    <s v="B2"/>
    <s v="B3"/>
    <x v="1"/>
    <s v="C1"/>
    <s v="C2"/>
    <s v="Issue  audit findings and risk registers and invoke consequence management procedures._x000a_"/>
    <x v="0"/>
    <s v="k7-Risk management"/>
    <s v="Not Applicable"/>
    <s v="MS Office (Excel, Word, etc)"/>
    <s v="MS Word, MS Excel and Outlook"/>
    <s v="3rd Party"/>
    <x v="0"/>
    <s v="Y"/>
    <s v=" Not Started"/>
    <s v="File"/>
    <s v="N"/>
    <s v="N"/>
    <s v="Done internally"/>
  </r>
  <r>
    <x v="0"/>
    <x v="0"/>
    <s v="Approved Internal Audit Plan in existence and Risk Management Strategy in Place_x000a_"/>
    <s v="A"/>
    <s v="B1"/>
    <m/>
    <m/>
    <x v="0"/>
    <m/>
    <m/>
    <s v="Continues work flow on risks identified to ensure mitigation._x000a_"/>
    <x v="0"/>
    <s v="k5-Task Tracker"/>
    <s v="Not Applicable"/>
    <s v="Manual"/>
    <s v="MS Word, MS Excel and Outlook"/>
    <s v="3rd Party"/>
    <x v="0"/>
    <s v="Y"/>
    <s v=" Not Started"/>
    <s v="File"/>
    <s v="N"/>
    <s v="N"/>
    <m/>
  </r>
  <r>
    <x v="0"/>
    <x v="1"/>
    <s v="Public Audit Act, 2004"/>
    <s v="A"/>
    <s v="B1"/>
    <m/>
    <m/>
    <x v="0"/>
    <m/>
    <m/>
    <s v="Work flow and incident management tool to ensure progressive dealing with Request For Information and Communication of Audit findings._x000a_"/>
    <x v="0"/>
    <s v="k1-Work flow"/>
    <s v="Not Applicable"/>
    <s v="MS Office (Excel, Word, etc)"/>
    <s v="MS Word, MS Excel and Outlook"/>
    <s v="3rd Party"/>
    <x v="0"/>
    <s v="Y"/>
    <s v=" Not Started"/>
    <s v="File"/>
    <s v="N"/>
    <s v="Y"/>
    <s v="Auditor-General (A-G) requests are electronic and manual using MS Office (mainly Word, _x000a_Excel and Outlook)"/>
  </r>
  <r>
    <x v="0"/>
    <x v="1"/>
    <s v="Public Audit Act, 2004"/>
    <s v="A"/>
    <s v="B1"/>
    <s v="B2"/>
    <m/>
    <x v="0"/>
    <m/>
    <m/>
    <s v="Document management to ensure delivery of  responses and documents requested on 'Request for Information' to AG._x000a_"/>
    <x v="0"/>
    <s v="k2-Document management"/>
    <s v="Not Applicable"/>
    <s v="MS Office (Excel, Word, etc)"/>
    <s v="MS Word, MS Excel and Outlook"/>
    <s v="3rd Party"/>
    <x v="0"/>
    <s v="Y"/>
    <s v=" Not Started"/>
    <s v="File"/>
    <s v="N"/>
    <s v="Y"/>
    <s v="Auditor-General (A-G) requests and communication of findings, co-ordinated via the CFO's Office"/>
  </r>
  <r>
    <x v="0"/>
    <x v="1"/>
    <s v="Public Audit Act, 2004"/>
    <s v="A"/>
    <s v="B1"/>
    <s v="B2"/>
    <m/>
    <x v="0"/>
    <m/>
    <m/>
    <s v="Real time system (date time stamped ) electronic responses to AG queries and continued internal escalation of non responded queries._x000a_"/>
    <x v="0"/>
    <s v="k2-Document management"/>
    <s v="Not Applicable"/>
    <s v="MS Office (Excel, Word, etc)"/>
    <s v="MS Word, MS Excel and Outlook"/>
    <s v="3rd Party"/>
    <x v="0"/>
    <s v="Y"/>
    <s v=" Not Started"/>
    <s v="File"/>
    <s v="N"/>
    <s v="Y"/>
    <s v="Manual processes. However, the time and date for responses to the A-G are maintained _x000a_through email communication which reflects the date and time. Manual registers are also kept."/>
  </r>
  <r>
    <x v="0"/>
    <x v="1"/>
    <s v="Public Audit Act, 2004"/>
    <s v="A"/>
    <s v="B1"/>
    <m/>
    <m/>
    <x v="0"/>
    <m/>
    <m/>
    <s v="Escalation and continuous request for 'auditor conclusion' on responded communication of audit findings._x000a_"/>
    <x v="0"/>
    <s v="k5-Task Tracker"/>
    <s v="Not Applicable"/>
    <s v="Manual"/>
    <s v="MS Word, MS Excel and Outlook"/>
    <s v="3rd Party"/>
    <x v="0"/>
    <s v="Y"/>
    <s v=" Not Started"/>
    <s v="File"/>
    <s v="N"/>
    <s v="N"/>
    <s v="Auditor conclusions will be reflected on the Audit and Management Reports which will be issued by the A-G in November 2019"/>
  </r>
  <r>
    <x v="0"/>
    <x v="1"/>
    <s v="Public Audit Act, 2004"/>
    <s v="A"/>
    <s v="B1"/>
    <s v="B2"/>
    <s v="B3"/>
    <x v="1"/>
    <s v="C1"/>
    <s v="C2"/>
    <s v="Escalation and classification of matters influencing auditors opinion._x000a_"/>
    <x v="0"/>
    <s v="k7-Risk management"/>
    <s v="Not Applicable"/>
    <s v="MS Office (Excel, Word, etc)"/>
    <s v="MS Word, MS Excel and Outlook"/>
    <s v="3rd Party"/>
    <x v="1"/>
    <s v="Y"/>
    <s v="Not Started"/>
    <s v="File"/>
    <s v="N"/>
    <s v="N"/>
    <s v="Auditor conclusions will be reflected on the Audit and Management Reports which will be issued by the A-G in November 2019. Done on excel and word"/>
  </r>
  <r>
    <x v="0"/>
    <x v="1"/>
    <s v="Public Audit Act, 2004"/>
    <s v="A"/>
    <s v="B1"/>
    <m/>
    <m/>
    <x v="0"/>
    <m/>
    <m/>
    <s v="Compilation and work flow on audit recovery plans._x000a_"/>
    <x v="0"/>
    <s v="k5-Task Tracker"/>
    <s v="Not Applicable"/>
    <s v="Manual"/>
    <s v="MS Word, MS Excel and Outlook"/>
    <s v="3rd Party"/>
    <x v="0"/>
    <s v="Y"/>
    <s v=" Not Started"/>
    <s v="File"/>
    <s v="N"/>
    <s v="N"/>
    <s v="Audit action plans are manual, and will be performed by the municipality, after the audit _x000a_process has been finalised"/>
  </r>
  <r>
    <x v="0"/>
    <x v="2"/>
    <s v="Audit Charter"/>
    <s v="A"/>
    <s v="B1"/>
    <m/>
    <m/>
    <x v="0"/>
    <m/>
    <m/>
    <s v="Document management and work flow to ensure resolution tracking is achieved._x000a_"/>
    <x v="0"/>
    <s v="k5-Task Tracker"/>
    <s v="Not Applicable"/>
    <s v="Manual"/>
    <s v="MS Word, MS Excel and Outlook"/>
    <s v="3rd Party"/>
    <x v="0"/>
    <s v="Y"/>
    <s v=" Not Started"/>
    <s v="File"/>
    <s v="N"/>
    <s v="N"/>
    <s v="This is performed through the audit process. The Audit Committee meets on a quarterly basis"/>
  </r>
  <r>
    <x v="0"/>
    <x v="3"/>
    <s v="Access control of all systems and modules should as a minimum adhere to the following: Minimum Information Security Standards._x000a_"/>
    <s v="A"/>
    <m/>
    <m/>
    <m/>
    <x v="0"/>
    <m/>
    <m/>
    <s v="Authentication, authorisation and cryptographic security technologies and digital certificates must be given high emphasis throughout the entire system including but not limited to the application, data processing, data storage, data communications and user access._x000a_"/>
    <x v="1"/>
    <s v="k3-Biometric system access and -verification"/>
    <s v="Not Applicable"/>
    <s v="SAGE Evolution"/>
    <s v="PayDay and Bonakude's FAR Solutions"/>
    <s v="Core"/>
    <x v="2"/>
    <s v="N"/>
    <s v="N/A"/>
    <m/>
    <s v="N"/>
    <s v="Y"/>
    <s v="For Sage Evolution and PayDay, passwords and usernames apply."/>
  </r>
  <r>
    <x v="0"/>
    <x v="3"/>
    <s v="Access control of all systems and modules should as a minimum adhere to the following: Minimum Information Security Standards._x000a_"/>
    <s v="A"/>
    <m/>
    <m/>
    <m/>
    <x v="0"/>
    <m/>
    <m/>
    <s v="Must integrate secondary authentication systems such as biometric devices for users that provides access to critical modules, processes and digital signatures or similar technologies to prevent document tampering._x000a_"/>
    <x v="1"/>
    <s v="k3-Biometric system access and -verification"/>
    <s v="Not Applicable"/>
    <s v="Other"/>
    <s v="Access Control via tags"/>
    <s v="3rd Party"/>
    <x v="2"/>
    <s v="N"/>
    <s v="N/A"/>
    <m/>
    <s v="N"/>
    <s v="Y"/>
    <s v="For security and access control, municipal staff use tags"/>
  </r>
  <r>
    <x v="0"/>
    <x v="3"/>
    <s v="Access control of all systems and modules should as a minimum adhere to the following: Minimum Information Security Standards._x000a_"/>
    <s v="A"/>
    <s v="B1"/>
    <s v="B2"/>
    <s v="B3"/>
    <x v="1"/>
    <s v="C1"/>
    <s v="C2"/>
    <s v="Must support complex user profiles, with segregation of duties, in order to limit user rights beyond the transaction, but to also include content sensitive measures such as organisational structure, payroll, cost centre, project, source of funding, other segmented transactions or other system objects needed to ensure confidentially of information and transactional integrity._x000a_"/>
    <x v="2"/>
    <s v="Generic specification"/>
    <s v="Not Applicable"/>
    <s v="Phoenix"/>
    <s v="VIP"/>
    <s v="Core"/>
    <x v="2"/>
    <s v="Y"/>
    <s v="N/A"/>
    <s v="File"/>
    <s v="N"/>
    <s v="Y"/>
    <m/>
  </r>
  <r>
    <x v="0"/>
    <x v="3"/>
    <s v="Access control of all systems and modules should as a minimum adhere to the following: Minimum Information Security Standards._x000a_"/>
    <s v="A"/>
    <s v="B1"/>
    <s v="B2"/>
    <s v="B3"/>
    <x v="1"/>
    <s v="C1"/>
    <s v="C2"/>
    <s v="Online approval and authorisation with electronic signature capabilities of transactions via integrated security systems and segregated functionality.  This should be provided through application of appropriate security policies and internal service level agreements between various units._x000a_"/>
    <x v="2"/>
    <s v="Generic specification"/>
    <s v="Not Applicable"/>
    <s v="Phoenix"/>
    <s v="Manual "/>
    <s v="Core"/>
    <x v="1"/>
    <s v="N"/>
    <s v="N/A"/>
    <m/>
    <s v="N"/>
    <s v="N"/>
    <s v="Municipality does not have this functionality"/>
  </r>
  <r>
    <x v="0"/>
    <x v="3"/>
    <s v="Access control of all systems and modules should as a minimum adhere to the following: Minimum Information Security Standards._x000a_"/>
    <s v="A"/>
    <s v="B1"/>
    <s v="B2"/>
    <s v="B3"/>
    <x v="1"/>
    <s v="C1"/>
    <s v="C2"/>
    <s v="Comprehensive on-line audit trail of all transactions at a transaction level must be available. This is in order to identify date, time and the user who initiated, approved or amended any transaction, including workflow.  The administrator must be able to customise this for enhanced analysis and reporting._x000a_"/>
    <x v="2"/>
    <s v="Generic specification"/>
    <s v="Not Applicable"/>
    <s v="Phoenix"/>
    <m/>
    <s v="Core"/>
    <x v="2"/>
    <s v="N"/>
    <s v="N/A"/>
    <m/>
    <s v="N"/>
    <s v="Y"/>
    <m/>
  </r>
  <r>
    <x v="0"/>
    <x v="3"/>
    <s v="Access control of all systems and modules should as a minimum adhere to the following: Minimum Information Security Standards._x000a_"/>
    <s v="A"/>
    <s v="B1"/>
    <s v="B2"/>
    <s v="B3"/>
    <x v="1"/>
    <s v="C1"/>
    <s v="C2"/>
    <s v="Additionally the  audit trail on all activities on the system, date, time and responsible user stamped. This must be done to the extent that an activity log can be drawn from the system, outlining a particular user's activities on the system for the entire workday._x000a_"/>
    <x v="2"/>
    <s v="Generic specification"/>
    <s v="Not Applicable"/>
    <s v="Phoenix"/>
    <m/>
    <s v="Core"/>
    <x v="2"/>
    <s v="N"/>
    <s v="N/A"/>
    <m/>
    <s v="N"/>
    <s v="N"/>
    <s v="Awaiting sign off user tesing forms"/>
  </r>
  <r>
    <x v="0"/>
    <x v="3"/>
    <s v="Period Control"/>
    <s v="A"/>
    <s v="B1"/>
    <s v="B2"/>
    <s v="B3"/>
    <x v="1"/>
    <s v="C1"/>
    <s v="C2"/>
    <s v="Monthly period closure and certification within the statutory reporting dates. No back-dating of transactions is allowed._x000a_"/>
    <x v="3"/>
    <s v="Generic specification"/>
    <s v="Other Matters"/>
    <s v="Phoenix"/>
    <m/>
    <s v="Core"/>
    <x v="2"/>
    <s v="N"/>
    <s v="N/A"/>
    <m/>
    <s v="Y"/>
    <s v="Y"/>
    <m/>
  </r>
  <r>
    <x v="0"/>
    <x v="3"/>
    <s v="Period Control"/>
    <s v="A"/>
    <s v="B1"/>
    <s v="B2"/>
    <s v="B3"/>
    <x v="1"/>
    <s v="C1"/>
    <s v="C2"/>
    <s v="Balancing of the sub-system with control accounts must be a condition of any period closure."/>
    <x v="3"/>
    <s v="Generic specification"/>
    <s v="Other Matters"/>
    <s v="Phoenix"/>
    <m/>
    <s v="Core"/>
    <x v="3"/>
    <s v="N"/>
    <s v="N/A"/>
    <m/>
    <s v="N"/>
    <s v="Y"/>
    <s v="Assets cannot be balanced to the sub system at the moment"/>
  </r>
  <r>
    <x v="0"/>
    <x v="3"/>
    <s v="Period Control"/>
    <s v="A"/>
    <s v="B1"/>
    <s v="B2"/>
    <s v="B3"/>
    <x v="1"/>
    <s v="C1"/>
    <s v="C2"/>
    <s v="Year-end closures period 12 as at 30 June (of the current year) result in a transactional transfer of opening balance to period one in the following year._x000a_"/>
    <x v="3"/>
    <s v="Generic specification"/>
    <s v="Other Matters"/>
    <s v="Phoenix"/>
    <m/>
    <s v="Core"/>
    <x v="2"/>
    <s v="N"/>
    <s v="N/A"/>
    <m/>
    <s v="N"/>
    <s v="Y"/>
    <s v="Milestone Acceptance Form were not signed off for Take-On Balances, General Ledger _x000a_report transaction not all does have same balance as the Trial Balance. Cashbook is not completely captured for the 18/19 financial year and incorrectly captured."/>
  </r>
  <r>
    <x v="0"/>
    <x v="3"/>
    <s v="Period Control"/>
    <s v="A"/>
    <s v="B1"/>
    <s v="B2"/>
    <s v="B3"/>
    <x v="1"/>
    <s v="C1"/>
    <s v="C2"/>
    <s v="Finalisation and submission of annual financial statements (AFS) period 13 results in opening balance transactional transfer of only the transactions of period 13._x000a_"/>
    <x v="3"/>
    <s v="Generic specification"/>
    <s v="Other Matters"/>
    <s v="Phoenix"/>
    <s v="Caseware"/>
    <s v="Core"/>
    <x v="2"/>
    <s v="Y"/>
    <s v="Not Started"/>
    <s v="File"/>
    <s v="N"/>
    <s v="Y"/>
    <s v="AFS was submitted timeously."/>
  </r>
  <r>
    <x v="0"/>
    <x v="3"/>
    <s v="Period Control"/>
    <s v="A"/>
    <s v="B1"/>
    <s v="B2"/>
    <s v="B3"/>
    <x v="1"/>
    <s v="C1"/>
    <s v="C2"/>
    <s v="Audit periods with allowed audit approved journals occur in period 14 and result in opening balance transactional transfer of only the transactions of period 14._x000a_"/>
    <x v="3"/>
    <s v="Generic specification"/>
    <s v="Other Matters"/>
    <s v="Phoenix"/>
    <m/>
    <s v="Core"/>
    <x v="2"/>
    <s v="N"/>
    <s v="N/A"/>
    <m/>
    <s v="N"/>
    <s v="Y"/>
    <m/>
  </r>
  <r>
    <x v="0"/>
    <x v="3"/>
    <s v="Period Control"/>
    <s v="A"/>
    <s v="B1"/>
    <s v="B2"/>
    <s v="B3"/>
    <x v="1"/>
    <s v="C1"/>
    <s v="C2"/>
    <s v="Accommodate a period 15 for prior period errors (GRAP 3)._x000a_"/>
    <x v="3"/>
    <s v="Generic specification"/>
    <s v="Other Matters"/>
    <s v="Phoenix"/>
    <m/>
    <s v="Core"/>
    <x v="2"/>
    <s v="N"/>
    <s v="N/A"/>
    <m/>
    <s v="N"/>
    <s v="N/A"/>
    <m/>
  </r>
  <r>
    <x v="0"/>
    <x v="3"/>
    <s v="Period Control"/>
    <s v="A"/>
    <s v="B1"/>
    <s v="B2"/>
    <s v="B3"/>
    <x v="1"/>
    <s v="C1"/>
    <s v="C2"/>
    <s v="Any corrections of prior period error(s) result in opening balance transactions in the subsequent years._x000a_"/>
    <x v="3"/>
    <s v="Generic specification"/>
    <s v="Other Matters"/>
    <s v="Phoenix"/>
    <m/>
    <s v="Core"/>
    <x v="2"/>
    <s v="N"/>
    <s v="N/A"/>
    <m/>
    <s v="N"/>
    <s v="N/A"/>
    <m/>
  </r>
  <r>
    <x v="0"/>
    <x v="3"/>
    <s v="Period Control"/>
    <s v="A"/>
    <s v="B1"/>
    <s v="B2"/>
    <s v="B3"/>
    <x v="1"/>
    <s v="C1"/>
    <s v="C2"/>
    <s v="Period closing, finalisation and audit period corrections are opening balance transactions in the current open period as well as normal transactions in the audit periods._x000a_"/>
    <x v="3"/>
    <s v="Generic specification"/>
    <s v="Other Matters"/>
    <s v="Phoenix"/>
    <m/>
    <s v="Core"/>
    <x v="2"/>
    <s v="N"/>
    <s v="N/A"/>
    <m/>
    <s v="N"/>
    <s v="N/A"/>
    <m/>
  </r>
  <r>
    <x v="0"/>
    <x v="3"/>
    <s v="Integration"/>
    <s v="A"/>
    <s v="B1"/>
    <s v="B2"/>
    <m/>
    <x v="0"/>
    <m/>
    <m/>
    <s v="Document management must occur at the capturing point of all transactions._x000a_"/>
    <x v="0"/>
    <s v="k2-Document management"/>
    <s v="Not Applicable"/>
    <s v="Other"/>
    <s v="Manual process"/>
    <s v="3rd Party"/>
    <x v="1"/>
    <s v="Y"/>
    <s v="Not Started"/>
    <s v="File"/>
    <s v="N"/>
    <s v="Y"/>
    <s v="Manual files are kept. "/>
  </r>
  <r>
    <x v="0"/>
    <x v="3"/>
    <s v="Integration"/>
    <s v="A"/>
    <s v="B1"/>
    <s v="B2"/>
    <s v="B3"/>
    <x v="1"/>
    <s v="C1"/>
    <s v="C2"/>
    <s v="Sub-system(s) or ledgers must, without (manual) intervention or manipulation, integrate and constantly balance with the core financial system._x000a_"/>
    <x v="3"/>
    <s v="Generic specification"/>
    <s v="Other Matters"/>
    <s v="Phoenix"/>
    <m/>
    <s v="Core"/>
    <x v="3"/>
    <s v="N"/>
    <s v=" In Progress"/>
    <s v="File"/>
    <s v="N"/>
    <s v="Y"/>
    <s v="Assets not balancing to the core system. Completed in excel"/>
  </r>
  <r>
    <x v="0"/>
    <x v="3"/>
    <s v="Integration"/>
    <s v="A"/>
    <s v="B1"/>
    <m/>
    <m/>
    <x v="0"/>
    <m/>
    <m/>
    <s v="Create workflow and exception reporting mechanisms._x000a_"/>
    <x v="3"/>
    <s v="k1-Work flow"/>
    <s v="Other Matters"/>
    <s v="Phoenix"/>
    <m/>
    <s v="Core"/>
    <x v="0"/>
    <s v="Y"/>
    <s v=" Not Started"/>
    <s v="File"/>
    <s v="N"/>
    <s v="N/A"/>
    <m/>
  </r>
  <r>
    <x v="0"/>
    <x v="3"/>
    <s v="Integration"/>
    <s v="A"/>
    <s v="B1"/>
    <s v="B2"/>
    <s v="B3"/>
    <x v="1"/>
    <s v="C1"/>
    <s v="C2"/>
    <s v="Enable drill down from the general ledger (GL) to sub-system source transactions to transactional level._x000a_"/>
    <x v="3"/>
    <s v="Generic specification"/>
    <s v="Other Matters"/>
    <s v="Phoenix"/>
    <s v="VIP "/>
    <s v="Core"/>
    <x v="2"/>
    <s v="Y"/>
    <s v="Not Started"/>
    <s v="File"/>
    <s v="N"/>
    <s v="Y"/>
    <s v="The transactions are recorded on VIP which is a separate sub-system and can be drilled down on the VIP.FAR SAGE is linked to Sage Evolution (Pastel)."/>
  </r>
  <r>
    <x v="0"/>
    <x v="3"/>
    <s v="Integration"/>
    <s v="A"/>
    <s v="B1"/>
    <s v="B2"/>
    <s v="B3"/>
    <x v="1"/>
    <s v="C1"/>
    <s v="C2"/>
    <s v="Integration and automation of the annual financial statements (AFS) as well as monthly MFMA section 71 reports (financial management statements)._x000a_"/>
    <x v="3"/>
    <s v="l1-Report writer"/>
    <s v="Transactional"/>
    <s v="Phoenix"/>
    <s v="CaseWare (For AFS only)"/>
    <s v="Core"/>
    <x v="2"/>
    <s v="N"/>
    <s v=" In Progress"/>
    <s v="File"/>
    <s v="N"/>
    <s v="Y"/>
    <m/>
  </r>
  <r>
    <x v="0"/>
    <x v="3"/>
    <s v="Help function user manual"/>
    <s v="A"/>
    <s v="B1"/>
    <s v="B2"/>
    <s v="B3"/>
    <x v="1"/>
    <s v="C1"/>
    <s v="C2"/>
    <s v="The System must include an online procedural manual facility that allows for the recording and updating of all relevant processes to aid the users of the system._x000a_"/>
    <x v="0"/>
    <s v="Generic specification"/>
    <s v="Not Applicable"/>
    <s v="Phoenix"/>
    <m/>
    <s v="Core"/>
    <x v="1"/>
    <s v="Y"/>
    <s v=" In Progress"/>
    <s v="File"/>
    <s v="Y"/>
    <s v="N"/>
    <s v="No manual on system"/>
  </r>
  <r>
    <x v="0"/>
    <x v="3"/>
    <s v="Help function user manual"/>
    <s v="A"/>
    <s v="B1"/>
    <s v="B2"/>
    <s v="B3"/>
    <x v="1"/>
    <s v="C1"/>
    <s v="C2"/>
    <s v="The manual must be context specific and accessible from any input screen in the system._x000a_"/>
    <x v="0"/>
    <s v="Generic specification"/>
    <s v="Not Applicable"/>
    <s v="Phoenix"/>
    <m/>
    <s v="Core"/>
    <x v="0"/>
    <s v="Y"/>
    <s v=" Not Started"/>
    <s v="File"/>
    <s v="N"/>
    <s v="N"/>
    <s v="No manual on system"/>
  </r>
  <r>
    <x v="0"/>
    <x v="3"/>
    <s v="Help function user manual"/>
    <s v="A"/>
    <s v="B1"/>
    <s v="B2"/>
    <s v="B3"/>
    <x v="1"/>
    <s v="C1"/>
    <s v="C2"/>
    <s v="Functionality is required to permit a duly authorised user to maintain the user manual._x000a_"/>
    <x v="1"/>
    <s v="Generic specification"/>
    <s v="Not Applicable"/>
    <s v="Phoenix"/>
    <m/>
    <s v="Core"/>
    <x v="0"/>
    <s v="Y"/>
    <s v=" Not Started"/>
    <s v="File"/>
    <s v="N"/>
    <s v="N"/>
    <s v="No manual on system"/>
  </r>
  <r>
    <x v="0"/>
    <x v="3"/>
    <s v="Document  and transaction control"/>
    <s v="A"/>
    <s v="B1"/>
    <s v="B2"/>
    <s v="B3"/>
    <x v="1"/>
    <s v="C1"/>
    <s v="C2"/>
    <s v="The solution  must   include  the   online   recording   of   all  transactions   with   a unique transactional  identifier   and  a  date/ time  stamp  format   which   records  transactions  in all systems._x000a_"/>
    <x v="0"/>
    <s v="Generic specification"/>
    <s v="Not Applicable"/>
    <s v="Phoenix"/>
    <m/>
    <s v="Core"/>
    <x v="2"/>
    <s v="N"/>
    <s v="N/A"/>
    <m/>
    <s v="N"/>
    <s v="Y"/>
    <m/>
  </r>
  <r>
    <x v="0"/>
    <x v="3"/>
    <s v="Document  and transaction control"/>
    <s v="A"/>
    <s v="B1"/>
    <s v="B2"/>
    <s v="B3"/>
    <x v="1"/>
    <s v="C1"/>
    <s v="C2"/>
    <s v="It is important to note that no records are physically deleted. Deleting a record in the context of the  Solution means to 'flagging as deleted', the record so that it is no longer visible or active and does not present 'clutter' to normal  users._x000a_"/>
    <x v="0"/>
    <s v="Generic specification"/>
    <s v="Not Applicable"/>
    <s v="Phoenix"/>
    <m/>
    <s v="Core"/>
    <x v="2"/>
    <s v="N"/>
    <s v="N/A"/>
    <m/>
    <s v="N"/>
    <s v="Y"/>
    <s v="No deletion of records is allowed. Files can be archived."/>
  </r>
  <r>
    <x v="0"/>
    <x v="3"/>
    <s v="Document  and transaction control"/>
    <s v="A"/>
    <s v="B1"/>
    <s v="B2"/>
    <s v="B3"/>
    <x v="1"/>
    <s v="C1"/>
    <s v="C2"/>
    <s v="However, duly authorised users may view or report on logically deleted records._x000a_"/>
    <x v="0"/>
    <s v="Generic specification"/>
    <s v="Not Applicable"/>
    <s v="Phoenix"/>
    <m/>
    <s v="Core"/>
    <x v="2"/>
    <s v="N"/>
    <s v="N/A"/>
    <m/>
    <s v="N"/>
    <s v="Y"/>
    <s v="No deletion of records is allowed but deleted records can be viewed on the system"/>
  </r>
  <r>
    <x v="0"/>
    <x v="3"/>
    <s v="Document  and transaction control"/>
    <s v="A"/>
    <s v="B1"/>
    <s v="B2"/>
    <s v="B3"/>
    <x v="1"/>
    <s v="C1"/>
    <s v="C2"/>
    <s v="Logically deleted records MAY NOT be reactivated. (If  a record was 'flagged for deletion' in error, it will require recapturing)._x000a_"/>
    <x v="0"/>
    <s v="Generic specification"/>
    <s v="Not Applicable"/>
    <s v="Phoenix"/>
    <m/>
    <s v="Core"/>
    <x v="2"/>
    <s v="N"/>
    <s v="N/A"/>
    <m/>
    <s v="N"/>
    <s v="Y"/>
    <s v="No deletion of records is allowed."/>
  </r>
  <r>
    <x v="0"/>
    <x v="3"/>
    <s v="Training and Skills transfer"/>
    <s v="A"/>
    <s v="B1"/>
    <s v="B2"/>
    <s v="B3"/>
    <x v="1"/>
    <s v="C1"/>
    <s v="C2"/>
    <s v="End User Training which includes both theoretical as well as practical training._x000a_"/>
    <x v="0"/>
    <s v="Generic specification"/>
    <s v="Not Applicable"/>
    <s v="Phoenix"/>
    <m/>
    <s v="Core"/>
    <x v="2"/>
    <s v="N"/>
    <s v="N/A"/>
    <m/>
    <s v="N"/>
    <s v="Y"/>
    <s v="Phoenix systems has proivded training."/>
  </r>
  <r>
    <x v="0"/>
    <x v="3"/>
    <s v="Training and Skills transfer"/>
    <s v="A"/>
    <s v="B1"/>
    <s v="B2"/>
    <s v="B3"/>
    <x v="1"/>
    <s v="C1"/>
    <s v="C2"/>
    <s v="Complete Solution Hand Over to Municipal Project Team including full  documentation._x000a_"/>
    <x v="0"/>
    <s v="Generic specification"/>
    <s v="Not Applicable"/>
    <s v="Phoenix"/>
    <m/>
    <s v="Core"/>
    <x v="2"/>
    <s v="N"/>
    <s v="N/A"/>
    <m/>
    <s v="N"/>
    <s v="Y"/>
    <s v="Not signed off in the current year"/>
  </r>
  <r>
    <x v="0"/>
    <x v="3"/>
    <s v="Training and Skills transfer"/>
    <s v="A"/>
    <s v="B1"/>
    <s v="B2"/>
    <s v="B3"/>
    <x v="1"/>
    <s v="C1"/>
    <s v="C2"/>
    <s v="Deployment of an IT strategy for maintenance and future developments._x000a_"/>
    <x v="0"/>
    <s v="Generic specification"/>
    <s v="Not Applicable"/>
    <s v="Phoenix"/>
    <s v="Manual process"/>
    <s v="3rd Party"/>
    <x v="0"/>
    <s v="Y"/>
    <s v=" Not Started"/>
    <s v="File"/>
    <s v="N"/>
    <s v="N"/>
    <m/>
  </r>
  <r>
    <x v="0"/>
    <x v="3"/>
    <s v="Back up and data recovery"/>
    <s v="A"/>
    <s v="B1"/>
    <s v="B2"/>
    <s v="B3"/>
    <x v="1"/>
    <s v="C1"/>
    <s v="C2"/>
    <s v="Data back up procedures must be continuous and roll back. Recovery should be at the maximum extent possible and not cause system down time &quot;RAID configuration&quot;._x000a_"/>
    <x v="0"/>
    <s v="k7-Risk management"/>
    <s v="Not Applicable"/>
    <s v="Phoenix"/>
    <s v="in house"/>
    <s v="Core"/>
    <x v="0"/>
    <s v="Y"/>
    <s v=" In Progress"/>
    <s v="File"/>
    <s v="N"/>
    <s v="Y"/>
    <m/>
  </r>
  <r>
    <x v="0"/>
    <x v="3"/>
    <s v="Back up and data recovery"/>
    <s v="A"/>
    <s v="B1"/>
    <s v="B2"/>
    <s v="B3"/>
    <x v="1"/>
    <s v="C1"/>
    <s v="C2"/>
    <s v="Disaster recovery sites are either off site at the municipality or cloud based solutions that are to be tested regularly._x000a_"/>
    <x v="0"/>
    <s v="k7-Risk management"/>
    <s v="Not Applicable"/>
    <s v="Phoenix"/>
    <s v="VIP "/>
    <s v="Core"/>
    <x v="2"/>
    <s v="Y"/>
    <s v=" In Progress"/>
    <s v="File"/>
    <s v="N"/>
    <s v="Y"/>
    <s v="Manual backups are done in the municipal offices and a disc is kept off site. Replaced once a week."/>
  </r>
  <r>
    <x v="0"/>
    <x v="3"/>
    <s v="Back up and data recovery"/>
    <s v="A"/>
    <s v="B1"/>
    <s v="B2"/>
    <s v="B3"/>
    <x v="1"/>
    <s v="C1"/>
    <s v="C2"/>
    <s v="Daily, weekly, monthly and yearly backups must be documented and signed-off._x000a_"/>
    <x v="0"/>
    <s v="k7-Risk management"/>
    <s v="Not Applicable"/>
    <s v="Phoenix"/>
    <s v="VIP "/>
    <s v="Core"/>
    <x v="0"/>
    <s v="Y"/>
    <s v=" Not Started"/>
    <s v="File"/>
    <s v="N"/>
    <s v="Y"/>
    <s v="Daily backup processes in place"/>
  </r>
  <r>
    <x v="0"/>
    <x v="4"/>
    <s v="Performance Management System that gives effect to chapter 6 of the Municipal Systems Act, 2000"/>
    <s v="A"/>
    <s v="B1"/>
    <s v="B2"/>
    <m/>
    <x v="0"/>
    <m/>
    <m/>
    <s v="Due to the nature of local government the performance management system of a municipality originates from its integrated development plan (IDP) and as such the key performance indicators are created in the IDP. This module therefore formally start with and should assist in the compilation of the IDP._x000a_"/>
    <x v="0"/>
    <s v="b3-Performance Management linked to SDBIP"/>
    <s v="Not Applicable"/>
    <s v="Phoenix"/>
    <m/>
    <s v="Core"/>
    <x v="4"/>
    <s v="N/A"/>
    <s v="N/A"/>
    <m/>
    <s v="N"/>
    <s v="N/A"/>
    <s v="Captured to Pheonix"/>
  </r>
  <r>
    <x v="0"/>
    <x v="4"/>
    <s v="Performance Management System that gives effect to chapter 6 of the Municipal Systems Act, 2000"/>
    <m/>
    <m/>
    <m/>
    <m/>
    <x v="0"/>
    <m/>
    <m/>
    <s v="The performance management system must therefore include the following components:_x000a_"/>
    <x v="4"/>
    <m/>
    <m/>
    <m/>
    <m/>
    <m/>
    <x v="0"/>
    <s v="N"/>
    <s v=" Not Started"/>
    <s v="File"/>
    <s v="N"/>
    <s v="N/A"/>
    <m/>
  </r>
  <r>
    <x v="0"/>
    <x v="4"/>
    <s v="Performance Management System that gives effect to chapter 6 of the Municipal Systems Act, 2000"/>
    <s v="A"/>
    <s v="B1"/>
    <s v="B2"/>
    <m/>
    <x v="0"/>
    <m/>
    <m/>
    <s v="Seamless integration with the budgeting module;_x000a_"/>
    <x v="0"/>
    <s v="b3-Performance Management linked to SDBIP"/>
    <s v="Not Applicable"/>
    <s v="Phoenix"/>
    <m/>
    <s v="Core"/>
    <x v="2"/>
    <s v="N/A"/>
    <s v="N/A"/>
    <s v="N/A"/>
    <s v="N"/>
    <s v="Y"/>
    <m/>
  </r>
  <r>
    <x v="0"/>
    <x v="4"/>
    <s v="Performance Management System that gives effect to chapter 6 of the Municipal Systems Act, 2000"/>
    <s v="A"/>
    <s v="B1"/>
    <s v="B2"/>
    <m/>
    <x v="0"/>
    <m/>
    <m/>
    <s v="The compilation and solution to capture the service delivery- and budget implementation plan (SDBIP) measurable performance indicators and the assignment of tasks to specific managers;_x000a_"/>
    <x v="0"/>
    <s v="b3-Performance Management linked to SDBIP"/>
    <s v="Not Applicable"/>
    <s v="Other"/>
    <s v="Excel"/>
    <s v="3rd Party"/>
    <x v="1"/>
    <s v="Y"/>
    <s v=" In Progress"/>
    <s v="File"/>
    <s v="N"/>
    <s v="Y"/>
    <s v="Excel and Word"/>
  </r>
  <r>
    <x v="0"/>
    <x v="4"/>
    <s v="Performance Management System that gives effect to chapter 6 of the Municipal Systems Act, 2000"/>
    <s v="A"/>
    <s v="B1"/>
    <s v="B2"/>
    <m/>
    <x v="0"/>
    <m/>
    <m/>
    <s v="Ensuring that policies and Municipal By-laws are aligned to the developmental nature of the municipality and give effect to the measurable performance objectives and service delivery- and budget implementation plan (SDBIP) of the municipality (for staff and political office bearers);_x000a_"/>
    <x v="0"/>
    <s v="b3-Performance Management linked to SDBIP"/>
    <s v="Not Applicable"/>
    <s v="Other"/>
    <s v="Excel"/>
    <s v="3rd Party"/>
    <x v="1"/>
    <s v="Y"/>
    <s v=" In Progress"/>
    <s v="File"/>
    <s v="N"/>
    <s v="Y"/>
    <s v="Excel and Word"/>
  </r>
  <r>
    <x v="0"/>
    <x v="4"/>
    <s v="Performance Management System that gives effect to chapter 6 of the Municipal Systems Act, 2000"/>
    <s v="A"/>
    <s v="B1"/>
    <s v="B2"/>
    <m/>
    <x v="0"/>
    <m/>
    <m/>
    <s v="Ensure that internal municipality delegations are updated and assigned and formally accepted by individuals;_x000a_"/>
    <x v="0"/>
    <s v="b3-Performance Management linked to SDBIP"/>
    <s v="Not Applicable"/>
    <s v="Phoenix"/>
    <s v="Excel"/>
    <s v="Core"/>
    <x v="2"/>
    <s v="N"/>
    <s v="N/A"/>
    <m/>
    <s v="Y"/>
    <s v="Y"/>
    <s v="Manual delegations are also in place."/>
  </r>
  <r>
    <x v="0"/>
    <x v="4"/>
    <s v="Performance Management System that gives effect to chapter 6 of the Municipal Systems Act, 2000"/>
    <s v="A"/>
    <s v="B1"/>
    <s v="B2"/>
    <m/>
    <x v="0"/>
    <m/>
    <m/>
    <s v="Manage and control external service mechanisms/ providers via a contract management component that ensures delivery, sign-off and minutes are contained in a single point of entry;_x000a_"/>
    <x v="0"/>
    <s v="b3-Performance Management linked to SDBIP"/>
    <s v="Not Applicable"/>
    <s v="Other"/>
    <s v="Excel"/>
    <s v="3rd Party"/>
    <x v="1"/>
    <s v="N"/>
    <s v="N/A"/>
    <m/>
    <s v="N"/>
    <s v="Y"/>
    <s v="Contract management is a manual process"/>
  </r>
  <r>
    <x v="0"/>
    <x v="4"/>
    <s v="Performance Management System that gives effect to chapter 6 of the Municipal Systems Act, 2000"/>
    <s v="A"/>
    <s v="B1"/>
    <s v="B2"/>
    <m/>
    <x v="0"/>
    <m/>
    <m/>
    <s v="The contract management module should monitor key deliveries and also invoke penalty clauses, retentions and consequences in cases of persistent breach of contract. This include listing of transgressors on the National Treasury website under the appropriate listing for transgressors;_x000a_"/>
    <x v="0"/>
    <s v="b3-Performance Management linked to SDBIP"/>
    <s v="Not Applicable"/>
    <s v="Other"/>
    <s v="Manual process "/>
    <s v="3rd Party"/>
    <x v="0"/>
    <s v="N"/>
    <s v="N/A"/>
    <m/>
    <s v="N"/>
    <s v="Y"/>
    <s v="Contract management is a manual process"/>
  </r>
  <r>
    <x v="0"/>
    <x v="4"/>
    <s v="Performance Management System that gives effect to chapter 6 of the Municipal Systems Act, 2000"/>
    <s v="A"/>
    <s v="B1"/>
    <s v="B2"/>
    <m/>
    <x v="0"/>
    <m/>
    <m/>
    <s v="A performance management module that manages the contracts of senior management and allows for electronic submissions and ‘portfolio of evidence’ management;_x000a_"/>
    <x v="0"/>
    <s v="b3-Performance Management linked to SDBIP"/>
    <s v="Not Applicable"/>
    <s v="Other"/>
    <s v="Manual process "/>
    <s v="3rd Party"/>
    <x v="0"/>
    <s v="N"/>
    <s v="N/A"/>
    <m/>
    <s v="N"/>
    <s v="Y"/>
    <s v="Contract management is a manual process"/>
  </r>
  <r>
    <x v="0"/>
    <x v="4"/>
    <s v="Performance Management System that gives effect to chapter 6 of the Municipal Systems Act, 2000"/>
    <s v="A"/>
    <s v="B1"/>
    <s v="B2"/>
    <m/>
    <x v="0"/>
    <m/>
    <m/>
    <s v="The performance management module should assist in consequence management and record any such actions; and_x000a_"/>
    <x v="0"/>
    <s v="b3-Performance Management linked to SDBIP"/>
    <s v="Not Applicable"/>
    <s v="Other"/>
    <s v="Manual process "/>
    <s v="3rd Party"/>
    <x v="0"/>
    <s v="N"/>
    <s v="N/A"/>
    <m/>
    <s v="N"/>
    <s v="Y"/>
    <s v="Contract management is a manual process"/>
  </r>
  <r>
    <x v="0"/>
    <x v="4"/>
    <s v="Performance Management System that gives effect to chapter 6 of the Municipal Systems Act, 2000"/>
    <m/>
    <m/>
    <m/>
    <m/>
    <x v="0"/>
    <m/>
    <m/>
    <s v="The performance management system should as a minimum produce the following documents:_x000a_"/>
    <x v="4"/>
    <m/>
    <m/>
    <m/>
    <m/>
    <m/>
    <x v="2"/>
    <s v="N"/>
    <s v="N/A"/>
    <m/>
    <s v="N"/>
    <s v="Y"/>
    <m/>
  </r>
  <r>
    <x v="0"/>
    <x v="4"/>
    <s v="Performance Management System that gives effect to chapter 6 of the Municipal Systems Act, 2000"/>
    <s v="A"/>
    <s v="B1"/>
    <s v="B2"/>
    <m/>
    <x v="0"/>
    <m/>
    <m/>
    <s v="The integrated development plan (IDP) for publication;_x000a_"/>
    <x v="0"/>
    <s v="b3-Performance Management linked to SDBIP"/>
    <s v="Not Applicable"/>
    <s v="Other"/>
    <s v="Manual process "/>
    <s v="3rd Party"/>
    <x v="0"/>
    <s v="Y"/>
    <s v=" Not Started"/>
    <s v="File"/>
    <s v="N"/>
    <s v="N/A"/>
    <m/>
  </r>
  <r>
    <x v="0"/>
    <x v="4"/>
    <s v="Performance Management System that gives effect to chapter 6 of the Municipal Systems Act, 2000"/>
    <s v="A"/>
    <s v="B1"/>
    <s v="B2"/>
    <m/>
    <x v="0"/>
    <m/>
    <m/>
    <s v="The service delivery- and budget implementation plan (SDBIP);_x000a_"/>
    <x v="0"/>
    <s v="b3-Performance Management linked to SDBIP"/>
    <s v="Not Applicable"/>
    <s v="Other"/>
    <s v="Manual process "/>
    <s v="3rd Party"/>
    <x v="0"/>
    <s v="N"/>
    <s v="N/A"/>
    <m/>
    <s v="N"/>
    <s v="N/A"/>
    <m/>
  </r>
  <r>
    <x v="0"/>
    <x v="4"/>
    <s v="Performance Management System that gives effect to chapter 6 of the Municipal Systems Act, 2000"/>
    <s v="A"/>
    <s v="B1"/>
    <s v="B2"/>
    <m/>
    <x v="0"/>
    <m/>
    <m/>
    <s v="The service level agreements (SLA's) and performance contracts;_x000a_"/>
    <x v="0"/>
    <s v="b3-Performance Management linked to SDBIP"/>
    <s v="Not Applicable"/>
    <s v="Other"/>
    <s v="Manual process "/>
    <s v="3rd Party"/>
    <x v="0"/>
    <s v="Y"/>
    <s v=" Not Started"/>
    <s v="File"/>
    <s v="N"/>
    <s v="N/A"/>
    <m/>
  </r>
  <r>
    <x v="0"/>
    <x v="4"/>
    <s v="Performance Management System that gives effect to chapter 6 of the Municipal Systems Act, 2000"/>
    <s v="A"/>
    <s v="B1"/>
    <s v="B2"/>
    <m/>
    <x v="0"/>
    <m/>
    <m/>
    <s v="Reporting on service delivery- and budget implementation plan (SDBIP) indicators (inclusive of financial performance indicators); and_x000a_"/>
    <x v="0"/>
    <s v="b3-Performance Management linked to SDBIP"/>
    <s v="Not Applicable"/>
    <s v="Other"/>
    <s v="Excel"/>
    <s v="3rd Party"/>
    <x v="0"/>
    <s v="Y"/>
    <s v=" Not Started"/>
    <m/>
    <s v="N"/>
    <s v="N/A"/>
    <m/>
  </r>
  <r>
    <x v="0"/>
    <x v="4"/>
    <s v="Performance Management System that gives effect to chapter 6 of the Municipal Systems Act, 2000"/>
    <s v="A"/>
    <s v="B1"/>
    <s v="B2"/>
    <m/>
    <x v="0"/>
    <m/>
    <m/>
    <s v="The municipality’s annual report._x000a_"/>
    <x v="0"/>
    <s v="b3-Performance Management linked to SDBIP"/>
    <s v="Not Applicable"/>
    <s v="Other"/>
    <s v="Excel"/>
    <s v="3rd Party"/>
    <x v="0"/>
    <s v="N"/>
    <s v="N/A"/>
    <m/>
    <s v="N"/>
    <s v="N/A"/>
    <m/>
  </r>
  <r>
    <x v="0"/>
    <x v="5"/>
    <s v="A municipal website that gives effect to MFMA section 75, the Municipal Budget and Reporting Regulations, 2009; the mSCOA Regulations, 2014 and section 21A of the Municipal Systems Act, 2000_x000a_"/>
    <s v="A"/>
    <s v="B1"/>
    <s v="B2"/>
    <s v="B3"/>
    <x v="1"/>
    <s v="C1"/>
    <s v="C2"/>
    <s v="The legislative framework lists the minimum information that should be placed on the municipality’s website:_x000a_Integrate from the core financial budget module;_x000a_The annual and adjustments budgets and all budget-related documents; _x000a_All budget-related policies; _x000a_Annual financial statements (AFS) and Annual reporting tools BI modules;_x000a_The annual report; _x000a_Performance management, supply chain and asset management modules;_x000a_section 57(1)of the Municipal Systems Act, 2000;_x000a_All quarterly reports tabled in the council in terms of MFMA section 52(d)._x000a_"/>
    <x v="2"/>
    <s v="k6-Website Maintenance "/>
    <s v="Not Applicable"/>
    <s v="Other"/>
    <s v="Website is outsorced to Image Studio"/>
    <s v="3rd Party"/>
    <x v="3"/>
    <s v="N"/>
    <s v="N/A"/>
    <m/>
    <s v="N"/>
    <s v="Y"/>
    <s v="This is done by the IT Manager internally."/>
  </r>
  <r>
    <x v="0"/>
    <x v="5"/>
    <s v="A municipal website that gives effect to MFMA section 75, the Municipal Budget and Reporting Regulations, 2009; the mSCOA Regulations, 2014 and section 21A of the Municipal Systems Act, 2000_x000a_"/>
    <s v="A"/>
    <s v="B1"/>
    <s v="B2"/>
    <s v="B3"/>
    <x v="1"/>
    <s v="C1"/>
    <s v="C2"/>
    <s v="All performance agreements required in terms of :_x000a_All service delivery agreements;_x000a_All long-term borrowing contracts; _x000a_All supply chain management contracts above a prescribed value; _x000a_An information statement containing a list of assets over a prescribed value that have been disposed of in terms of MFMA section 14(2) or (4) during the previous quarter;_x000a_Contracts to which MFMA section 33(1) apply, subject to section 33(3) of that section; _x000a_Public-private partnership agreements envisaged in MFMA section 120; and_x000a_Municipal Budget and Reporting  Regulations (MBRR) and mSCOA Regulations reporting templates as generated by the  Core Financial system._x000a_"/>
    <x v="2"/>
    <s v="k6-Website Maintenance "/>
    <s v="Not Applicable"/>
    <s v="Other"/>
    <s v="Website is outsorced to Image Studio"/>
    <s v="3rd Party"/>
    <x v="3"/>
    <s v="N"/>
    <s v="N/A"/>
    <m/>
    <s v="N"/>
    <s v="Y"/>
    <s v="Uploading is done manually to the website of all reports"/>
  </r>
  <r>
    <x v="0"/>
    <x v="5"/>
    <s v="A municipal website that gives effect to MFMA section 75, the Municipal Budget and Reporting Regulations, 2009; the mSCOA Regulations, 2014 and section 21A of the Municipal Systems Act, 2000_x000a_"/>
    <s v="A"/>
    <s v="B1"/>
    <s v="B2"/>
    <s v="B3"/>
    <x v="1"/>
    <s v="C1"/>
    <s v="C2"/>
    <s v="Billing module in addition to integrate:_x000a_The A&amp;B valuation roll publication as required by the Municipal Property rates Act, 2004; and_x000a_The customer portal;  and should as a minimum (if not hosted on the municipality’s web site) be accessible or redirected from the website of the municipality._x000a_"/>
    <x v="2"/>
    <s v="k6-Website Maintenance "/>
    <s v="Not Applicable"/>
    <s v="Other"/>
    <s v="Website is outsorced to Image Studio"/>
    <s v="3rd Party"/>
    <x v="2"/>
    <s v="Y"/>
    <s v=" Not Started"/>
    <s v="File"/>
    <s v="N"/>
    <s v="N"/>
    <s v="Valuaion Roll is outsourced to eValuations"/>
  </r>
  <r>
    <x v="0"/>
    <x v="6"/>
    <s v="Document Management to ensure that all municipal documents are secured and if possible electronically received to achieve the lowest possible foot print.  National Archives of South Africa Act, 1996._x000a_"/>
    <s v="A"/>
    <s v="B1"/>
    <s v="B2"/>
    <m/>
    <x v="0"/>
    <m/>
    <m/>
    <s v="Support secure and reliable document management including, but not limited to: _x000a_Document sharing;_x000a_Dedicated registry for document filling; _x000a_Document tracking; _x000a_Secure access to documents. _x000a_"/>
    <x v="2"/>
    <s v="k2-Document management"/>
    <s v="Not Applicable"/>
    <s v="Other"/>
    <s v="Manual Registry"/>
    <s v="3rd Party"/>
    <x v="0"/>
    <s v="N"/>
    <s v="N/A"/>
    <m/>
    <s v="N"/>
    <s v="Y"/>
    <s v="Manual Registry at the municipality"/>
  </r>
  <r>
    <x v="0"/>
    <x v="6"/>
    <s v="Document Management to ensure that all municipal documents are secured and if possible electronically received to achieve the lowest possible foot print.  National Archives of South Africa Act, 1996._x000a_"/>
    <s v="A"/>
    <s v="B1"/>
    <s v="B2"/>
    <m/>
    <x v="0"/>
    <m/>
    <m/>
    <s v="Document management should originate at the lowest level of transaction. (i.e. invoices should originate from creditors module)_x000a_"/>
    <x v="2"/>
    <s v="k2-Document management"/>
    <s v="Not Applicable"/>
    <s v="Other"/>
    <s v="Manual Registry"/>
    <s v="3rd Party"/>
    <x v="0"/>
    <s v="N"/>
    <s v="N/A"/>
    <m/>
    <s v="N"/>
    <s v="Y"/>
    <s v="Manual Registry at the municipality"/>
  </r>
  <r>
    <x v="0"/>
    <x v="6"/>
    <s v="Document Management to ensure that all municipal documents are secured and if possible electronically received to achieve the lowest possible foot print.  National Archives of South Africa Act, 1996._x000a_"/>
    <s v="A"/>
    <s v="B1"/>
    <s v="B2"/>
    <m/>
    <x v="0"/>
    <m/>
    <m/>
    <s v="Scanned documents and images to be linked to the each enquiry of the system (e.g. Assistance-to-the-Poor application scanned forms to be linked to the customer identification  number on the system)_x000a_"/>
    <x v="2"/>
    <s v="k2-Document management"/>
    <s v="Not Applicable"/>
    <s v="Other"/>
    <s v="Manual Registry"/>
    <s v="3rd Party"/>
    <x v="0"/>
    <s v="Y"/>
    <s v=" Not Started"/>
    <s v="File"/>
    <s v="N"/>
    <s v="N/A"/>
    <s v="Manual Registry at the municipality"/>
  </r>
  <r>
    <x v="0"/>
    <x v="7"/>
    <s v="Business intelligence reporting solutions"/>
    <s v="A"/>
    <s v="B1"/>
    <s v="B2"/>
    <s v="B3"/>
    <x v="1"/>
    <s v="C1"/>
    <s v="C2"/>
    <s v="The report writer should have a user configurable application utility like Sequel server reporting server (SSRS).  This must include sample reports configured as well as standard reports. This will allow for consistency in reporting and best of client base reports that can be shared in the whole-of-municipal environments;_x000a_"/>
    <x v="1"/>
    <s v="l1-Report writer"/>
    <s v="Not Applicable"/>
    <s v="SAGE Evolution"/>
    <s v="CaseWare (For AFS only)"/>
    <s v="Core"/>
    <x v="0"/>
    <s v="Y"/>
    <s v=" Not Started"/>
    <m/>
    <s v="N/A"/>
    <s v="Y"/>
    <s v="For Caseware only this is used."/>
  </r>
  <r>
    <x v="0"/>
    <x v="7"/>
    <s v="Business intelligence reporting solutions"/>
    <s v="A"/>
    <s v="B1"/>
    <s v="B2"/>
    <s v="B3"/>
    <x v="1"/>
    <s v="C1"/>
    <s v="C2"/>
    <s v="Alternatively an effective, flexible report-writing facility with access to the database dictionary is required;_x000a_"/>
    <x v="3"/>
    <s v="l1-Report writer"/>
    <s v="Transactional"/>
    <s v="Phoenix"/>
    <s v="CaseWare (For AFS only)"/>
    <s v="Core"/>
    <x v="0"/>
    <s v="Y"/>
    <s v=" Not Started"/>
    <m/>
    <s v="N/A"/>
    <s v="Y"/>
    <s v="Milestone Acceptance Form not signed off"/>
  </r>
  <r>
    <x v="0"/>
    <x v="7"/>
    <s v="Business intelligence reporting solutions"/>
    <s v="A"/>
    <s v="B1"/>
    <s v="B2"/>
    <s v="B3"/>
    <x v="1"/>
    <s v="C1"/>
    <s v="C2"/>
    <s v="Ensure that mSCOA segmented reports can be produced on any level of the mSCOA chart with any combination of segments;_x000a_"/>
    <x v="3"/>
    <s v="l1-Report writer"/>
    <s v="Transactional"/>
    <s v="Phoenix"/>
    <m/>
    <s v="Core"/>
    <x v="2"/>
    <s v="Y"/>
    <s v=" Not Started"/>
    <s v="File"/>
    <s v="N/A"/>
    <s v="Y"/>
    <m/>
  </r>
  <r>
    <x v="0"/>
    <x v="7"/>
    <s v="Business intelligence reporting solutions"/>
    <m/>
    <m/>
    <m/>
    <m/>
    <x v="0"/>
    <m/>
    <m/>
    <s v="In addition, there should be a management dashboard that displays at the Municipal Manager's (accounting officer) and senior managers' offices, the key performance areas information in a continues real time update. This should as a minimum:_x000a_"/>
    <x v="4"/>
    <m/>
    <m/>
    <m/>
    <m/>
    <m/>
    <x v="0"/>
    <s v="Y"/>
    <s v=" Not Started"/>
    <s v="Manual Journal"/>
    <s v="N/A"/>
    <s v="N/A"/>
    <m/>
  </r>
  <r>
    <x v="0"/>
    <x v="7"/>
    <s v="Business intelligence reporting solutions"/>
    <s v="A"/>
    <s v="B1"/>
    <s v="B2"/>
    <m/>
    <x v="0"/>
    <m/>
    <m/>
    <s v="Assist the municipal manager to adhere to MFMA section 70 by providing early warning of impeding financial distress;_x000a_"/>
    <x v="0"/>
    <s v="l4-Management dashboards"/>
    <s v="Not Applicable"/>
    <s v="Other"/>
    <s v="MS Word, MS Excel and Outlook"/>
    <s v="3rd Party"/>
    <x v="0"/>
    <s v="Y"/>
    <s v=" Not Started"/>
    <s v="File"/>
    <s v="N"/>
    <s v="N"/>
    <m/>
  </r>
  <r>
    <x v="0"/>
    <x v="7"/>
    <s v="Business intelligence reporting solutions"/>
    <s v="A"/>
    <s v="B1"/>
    <s v="B2"/>
    <m/>
    <x v="0"/>
    <m/>
    <m/>
    <s v="Monitor the financial progress of grants, programs and capital projects (as per the annual service delivery-and budget implementation plan (SDBIP));_x000a_"/>
    <x v="0"/>
    <s v="l4-Management dashboards"/>
    <s v="Not Applicable"/>
    <s v="Other"/>
    <s v="MS Word, MS Excel and Outlook"/>
    <s v="3rd Party"/>
    <x v="0"/>
    <s v="Y"/>
    <s v=" Not Started"/>
    <s v="File"/>
    <s v="N"/>
    <s v="N"/>
    <m/>
  </r>
  <r>
    <x v="0"/>
    <x v="7"/>
    <s v="Business intelligence reporting solutions"/>
    <s v="A"/>
    <s v="B1"/>
    <s v="B2"/>
    <m/>
    <x v="0"/>
    <m/>
    <m/>
    <s v="Monitor performance of debt recovery and creditor payments;_x000a_"/>
    <x v="0"/>
    <s v="l4-Management dashboards"/>
    <s v="Not Applicable"/>
    <s v="Other"/>
    <s v="MS Word, MS Excel and Outlook"/>
    <s v="3rd Party"/>
    <x v="0"/>
    <s v="Y"/>
    <s v=" Not Started"/>
    <s v="File"/>
    <s v="N"/>
    <s v="N"/>
    <m/>
  </r>
  <r>
    <x v="0"/>
    <x v="7"/>
    <s v="Business intelligence reporting solutions"/>
    <s v="A"/>
    <s v="B1"/>
    <s v="B2"/>
    <m/>
    <x v="0"/>
    <m/>
    <m/>
    <s v="Reflect budget versus actual performance of the votes / functions of the municipality._x000a_"/>
    <x v="0"/>
    <s v="l4-Management dashboards"/>
    <s v="Not Applicable"/>
    <s v="Other"/>
    <s v="MS Word, MS Excel and Outlook"/>
    <s v="3rd Party"/>
    <x v="0"/>
    <s v="Y"/>
    <s v=" Not Started"/>
    <s v="File"/>
    <s v="N"/>
    <s v="N"/>
    <m/>
  </r>
  <r>
    <x v="0"/>
    <x v="7"/>
    <s v="Business intelligence reporting solutions"/>
    <s v="A"/>
    <s v="B1"/>
    <s v="B2"/>
    <s v="B3"/>
    <x v="1"/>
    <s v="C1"/>
    <s v="C2"/>
    <s v="Allow for the export of data via reports in commonly used file formats which is normally associated with spread sheet and other data base applications._x000a_"/>
    <x v="3"/>
    <s v="l1-Report writer"/>
    <s v="Transactional"/>
    <s v="Phoenix"/>
    <m/>
    <s v="Core"/>
    <x v="2"/>
    <s v="N"/>
    <s v="N/A"/>
    <m/>
    <s v="Y"/>
    <s v="Y"/>
    <m/>
  </r>
  <r>
    <x v="0"/>
    <x v="7"/>
    <s v="National Treasury Portal and other statutory submissions_x000a_"/>
    <s v="A"/>
    <s v="B1"/>
    <s v="B2"/>
    <s v="B3"/>
    <x v="1"/>
    <s v="C1"/>
    <s v="C2"/>
    <s v="Statutory submission to the National Treasury local government Database (LG Database);_x000a_"/>
    <x v="3"/>
    <s v="l2-Statutory reporting"/>
    <s v="Transactional"/>
    <s v="Phoenix"/>
    <m/>
    <s v="Core"/>
    <x v="2"/>
    <s v="N"/>
    <s v="N/A"/>
    <m/>
    <s v="Y"/>
    <s v="Y"/>
    <s v="Upload is done manually based on the fact that there is no integration between SAGE and Caseware for preparation of S71 Reports. Txt file is uploaded to the portal"/>
  </r>
  <r>
    <x v="0"/>
    <x v="7"/>
    <s v="National Treasury Portal and other statutory submissions_x000a_"/>
    <m/>
    <m/>
    <m/>
    <m/>
    <x v="0"/>
    <m/>
    <m/>
    <s v="mSCOA data extraction and upload to portal submissions with a dashboard configuration to allow the Municipal Manager (accounting officer) to verify the mSCOA data extracts before submitting them:_x000a_"/>
    <x v="4"/>
    <m/>
    <m/>
    <m/>
    <m/>
    <m/>
    <x v="3"/>
    <s v="Y"/>
    <s v=" In Progress"/>
    <s v="File"/>
    <s v="N"/>
    <s v="Y"/>
    <m/>
  </r>
  <r>
    <x v="0"/>
    <x v="7"/>
    <s v="National Treasury Portal and other statutory submissions_x000a_"/>
    <s v="A"/>
    <s v="B1"/>
    <s v="B2"/>
    <s v="B3"/>
    <x v="1"/>
    <s v="C1"/>
    <s v="C2"/>
    <s v="The annual procurement plan - actual versus budget;_x000a_"/>
    <x v="3"/>
    <s v="l2-Statutory reporting"/>
    <s v="Derived from Attributes"/>
    <s v="Manual process"/>
    <s v="Excel"/>
    <s v="3rd Party"/>
    <x v="0"/>
    <s v="Y"/>
    <s v=" In Progress"/>
    <s v="File"/>
    <s v="N"/>
    <s v="Y"/>
    <s v="Prepared on excel"/>
  </r>
  <r>
    <x v="0"/>
    <x v="7"/>
    <s v="National Treasury Portal and other statutory submissions_x000a_"/>
    <s v="A"/>
    <s v="B1"/>
    <s v="B2"/>
    <s v="B3"/>
    <x v="1"/>
    <s v="C1"/>
    <s v="C2"/>
    <s v="The asset maintenance plan - actual versus budget;_x000a_"/>
    <x v="3"/>
    <s v="l2-Statutory reporting"/>
    <s v="Derived from Attributes"/>
    <s v="Manual process"/>
    <s v="Excel"/>
    <s v="3rd Party"/>
    <x v="0"/>
    <s v="Y"/>
    <s v=" Not Started"/>
    <s v="File"/>
    <s v="N"/>
    <s v="N"/>
    <s v="Prepared on excel"/>
  </r>
  <r>
    <x v="0"/>
    <x v="7"/>
    <s v="National Treasury Portal and other statutory submissions_x000a_"/>
    <s v="A"/>
    <s v="B1"/>
    <s v="B2"/>
    <s v="B3"/>
    <x v="1"/>
    <s v="C1"/>
    <s v="C2"/>
    <s v="Annual Financial Statements (AFS);_x000a_"/>
    <x v="3"/>
    <s v="l2-Statutory reporting"/>
    <s v="Derived from Attributes"/>
    <s v="Phoenix"/>
    <s v="Caseware"/>
    <s v="Core"/>
    <x v="2"/>
    <s v="N"/>
    <s v="N/A"/>
    <m/>
    <s v="Y"/>
    <s v="Y"/>
    <m/>
  </r>
  <r>
    <x v="0"/>
    <x v="7"/>
    <s v="National Treasury Portal and other statutory submissions_x000a_"/>
    <s v="A"/>
    <s v="B1"/>
    <s v="B2"/>
    <s v="B3"/>
    <x v="1"/>
    <s v="C1"/>
    <s v="C2"/>
    <s v="Annual report;_x000a_"/>
    <x v="3"/>
    <s v="l2-Statutory reporting"/>
    <s v="Derived from Attributes"/>
    <s v="MS Office (Excel, Word, etc)"/>
    <s v="Manual process (Word) is used"/>
    <s v="3rd Party"/>
    <x v="1"/>
    <s v="Y"/>
    <s v=" Not Started"/>
    <m/>
    <s v="N"/>
    <s v="N"/>
    <m/>
  </r>
  <r>
    <x v="0"/>
    <x v="7"/>
    <s v="National Treasury Portal and other statutory submissions_x000a_"/>
    <s v="A"/>
    <s v="B1"/>
    <s v="B2"/>
    <s v="B3"/>
    <x v="1"/>
    <s v="C1"/>
    <s v="C2"/>
    <s v="National Energy Regulator SA (Nersa) and Department of Water Affairs and Sanitation (DWS) reports;_x000a_"/>
    <x v="3"/>
    <s v="l2-Statutory reporting"/>
    <s v="Derived from Attributes"/>
    <s v="Manual process"/>
    <s v="Excel"/>
    <s v="3rd Party"/>
    <x v="0"/>
    <s v="Y"/>
    <s v=" Not Started"/>
    <s v="File"/>
    <s v="N"/>
    <s v="N"/>
    <s v="Selling electricity but submissions to Nersa done manually"/>
  </r>
  <r>
    <x v="0"/>
    <x v="7"/>
    <s v="National Treasury Portal and other statutory submissions_x000a_"/>
    <s v="A"/>
    <s v="B1"/>
    <s v="B2"/>
    <s v="B3"/>
    <x v="1"/>
    <s v="C1"/>
    <s v="C2"/>
    <s v="VAT returns 201 reconciliations;_x000a_"/>
    <x v="2"/>
    <s v="l2-Statutory reporting"/>
    <s v="Not Applicable"/>
    <s v="Phoenix"/>
    <s v="SARS EasyFile and E-filing"/>
    <s v="Core"/>
    <x v="0"/>
    <s v="N"/>
    <s v="N/A"/>
    <m/>
    <s v="Y"/>
    <s v="Y"/>
    <s v="Manual reconciliation processes using MS Office (Excel) are also performed"/>
  </r>
  <r>
    <x v="0"/>
    <x v="7"/>
    <s v="National Treasury Portal and other statutory submissions_x000a_"/>
    <s v="A"/>
    <s v="B1"/>
    <s v="B2"/>
    <s v="B3"/>
    <x v="1"/>
    <s v="C1"/>
    <s v="C2"/>
    <s v="PAYE and 501 reconciliations;_x000a_"/>
    <x v="2"/>
    <s v="l2-Statutory reporting"/>
    <s v="Not Applicable"/>
    <s v="Phoenix"/>
    <s v="SARS EasyFile and E-filing"/>
    <s v="Core"/>
    <x v="2"/>
    <s v="N"/>
    <s v="N/A"/>
    <m/>
    <s v="N"/>
    <s v="Y"/>
    <s v="Manual reconciliation processes using MS Office (Excel) are also performed"/>
  </r>
  <r>
    <x v="0"/>
    <x v="7"/>
    <s v="National Treasury Portal and other statutory submissions_x000a_"/>
    <s v="A"/>
    <s v="B1"/>
    <s v="B2"/>
    <s v="B3"/>
    <x v="1"/>
    <s v="C1"/>
    <s v="C2"/>
    <s v="IRP 5; and_x000a_"/>
    <x v="2"/>
    <s v="l2-Statutory reporting"/>
    <s v="Not Applicable"/>
    <s v="VIP"/>
    <s v="SARS EasyFile and E-filing"/>
    <s v="3rd Party"/>
    <x v="2"/>
    <s v="N"/>
    <s v="N/A"/>
    <m/>
    <s v="N"/>
    <s v="Y"/>
    <s v="Manual reconciliation processes using MS Office (Excel) are also performed"/>
  </r>
  <r>
    <x v="0"/>
    <x v="7"/>
    <s v="National Treasury Portal and other statutory submissions_x000a_"/>
    <s v="A"/>
    <s v="B1"/>
    <s v="B2"/>
    <s v="B3"/>
    <x v="1"/>
    <s v="C1"/>
    <s v="C2"/>
    <s v="Unemployment Insurance Fund (UIF) forms._x000a__x000a_"/>
    <x v="2"/>
    <s v="l2-Statutory reporting"/>
    <s v="Not Applicable"/>
    <s v="Other"/>
    <s v="Manual process with UIF Forms_x000a_Submission is through SARS Easyfile and E-filing"/>
    <s v="3rd Party"/>
    <x v="0"/>
    <s v="N"/>
    <s v="N/A"/>
    <m/>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Must have budgeting capabilities in that the budget are informed from the integrated development plan (IDP) and budget capturing occur across all the mSCOA segments as per the mSCOA Regulations, 2014._x000a_"/>
    <x v="3"/>
    <s v="b2-Budget module – Directly linked and informed from the IDP and Project driven and mSCOA segmented"/>
    <s v="Transactional"/>
    <s v="Phoenix"/>
    <m/>
    <s v="Core"/>
    <x v="2"/>
    <s v="N"/>
    <s v="N/A"/>
    <m/>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System must support budgeting cycles across the medium term revenue and expenditure framework (MTREF) (3-year budget) of the municipality._x000a_"/>
    <x v="3"/>
    <s v="b2-Budget module – Directly linked and informed from the IDP and Project driven and mSCOA segmented"/>
    <s v="Transactional"/>
    <s v="Phoenix"/>
    <m/>
    <s v="Core"/>
    <x v="2"/>
    <s v="N"/>
    <s v="N/A"/>
    <m/>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The system should be able to link budgeting to final  integrated development plan (IDP) priorities._x000a_"/>
    <x v="3"/>
    <s v="b1-Integrated development plan (IDP) maintenance"/>
    <s v="Transactional"/>
    <s v="Phoenix"/>
    <m/>
    <s v="Core"/>
    <x v="2"/>
    <s v="N"/>
    <s v="N/A"/>
    <m/>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Budgeting on the factual elements of typical work streams._x000a_"/>
    <x v="3"/>
    <s v="b2-Budget module – Directly linked and informed from the IDP and Project driven and mSCOA segmented"/>
    <s v="Transactional"/>
    <s v="Phoenix"/>
    <m/>
    <s v="Core"/>
    <x v="2"/>
    <s v="N"/>
    <s v="N/A"/>
    <m/>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Budgeting on the factual elements of municipal operational and running cost._x000a_"/>
    <x v="3"/>
    <s v="b2-Budget module – Directly linked and informed from the IDP and Project driven and mSCOA segmented"/>
    <s v="Transactional"/>
    <s v="Phoenix"/>
    <m/>
    <s v="Core"/>
    <x v="2"/>
    <s v="N"/>
    <s v="N/A"/>
    <m/>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Enable users  with budget and management information to determine funding adequacy of the budget to ensure the budget is funded. (Municipal Budget and Reporting Regulations, 2009 (MBRR))._x000a_"/>
    <x v="2"/>
    <s v="b2-Budget module – Directly linked and informed from the IDP and Project driven and mSCOA segmented"/>
    <s v="Not Applicable"/>
    <s v="Phoenix"/>
    <m/>
    <s v="Core"/>
    <x v="2"/>
    <s v="N"/>
    <s v="N/A"/>
    <m/>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Incorporation of the sub module's elements._x000a_"/>
    <x v="1"/>
    <s v="b2-Budget module – Directly linked and informed from the IDP and Project driven and mSCOA segmented"/>
    <s v="Not Applicable"/>
    <s v="Phoenix"/>
    <m/>
    <s v="Core"/>
    <x v="2"/>
    <s v="N"/>
    <s v="N/A"/>
    <m/>
    <s v="N"/>
    <s v="Y"/>
    <s v="Budgeting by submodule has been implemented at the municipality. Sage Intelligence Reporting and MPBM Tool (Budget App) have been utilised for the Budget. VIP is integrated with Sage Evolution (Pastel) Budget Module in terms of submodule budgeting. The VIP (Organogram/Budget) submodule has not been acquired."/>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Tracking of the budget process plan and timetable._x000a_"/>
    <x v="1"/>
    <s v="b2-Budget module – Directly linked and informed from the IDP and Project driven and mSCOA segmented"/>
    <s v="Not Applicable"/>
    <s v="Manual process"/>
    <s v="Excel"/>
    <s v="3rd Party"/>
    <x v="1"/>
    <s v="Y"/>
    <s v="Not Started"/>
    <s v="File"/>
    <s v="N"/>
    <s v="N"/>
    <s v="The timelines for the Budget process is manually tracked."/>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Automated workflow for departments' submissions as per budget guideline documents._x000a_"/>
    <x v="1"/>
    <s v="b2-Budget module – Directly linked and informed from the IDP and Project driven and mSCOA segmented"/>
    <s v="Not Applicable"/>
    <s v="Manual process"/>
    <s v="Excel"/>
    <s v="3rd Party"/>
    <x v="1"/>
    <s v="Y"/>
    <s v="Not Started"/>
    <s v="File"/>
    <s v="N"/>
    <s v="N"/>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Comparison capabilities for department budget submissions, scenario's &amp;  recommendations._x000a_"/>
    <x v="1"/>
    <s v="b2-Budget module – Directly linked and informed from the IDP and Project driven and mSCOA segmented"/>
    <s v="Not Applicable"/>
    <s v="Manual process"/>
    <s v="Excel"/>
    <s v="3rd Party"/>
    <x v="1"/>
    <s v="Y"/>
    <s v="Not Started"/>
    <s v="File"/>
    <s v="N"/>
    <s v="N"/>
    <s v="Manual process co-ordinated by the Finance Department. Excel (Budget) submissions are made by the individual internal departments"/>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Planning of secondary costing i.e.. Departmental charges, internal recoveries and activity based charges._x000a_"/>
    <x v="3"/>
    <s v="b2-Budget module – Directly linked and informed from the IDP and Project driven and mSCOA segmented"/>
    <s v="Transactional"/>
    <s v="Other"/>
    <s v="The costing business processes for Refuse and electricity have not _x000a_been developed"/>
    <s v="Core"/>
    <x v="4"/>
    <s v="N/A"/>
    <s v="N/A"/>
    <m/>
    <s v="N/A"/>
    <s v="N/A"/>
    <s v="The costing business processes for Refuse have not been developed. Functionality for Costing has to be developed and implemented by Sage Evolution (Pastel)"/>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The system should be able to link Expenditure and Revenue to All segments of mSCOA._x000a_"/>
    <x v="3"/>
    <s v="b2-Budget module – Directly linked and informed from the IDP and Project driven and mSCOA segmented"/>
    <s v="Transactional"/>
    <s v="Phoenix"/>
    <m/>
    <s v="Core"/>
    <x v="2"/>
    <s v="N/A"/>
    <s v="N/A"/>
    <m/>
    <s v="N/A"/>
    <s v="N/A"/>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Track, compare and report on budget versus actual amounts for year 1 of the medium term revenue and expenditure framework (MTREF) as per mSCOA Regulation requirement._x000a_"/>
    <x v="3"/>
    <s v="b2-Budget module – Directly linked and informed from the IDP and Project driven and mSCOA segmented"/>
    <s v="Transactional"/>
    <s v="Phoenix"/>
    <m/>
    <s v="Core"/>
    <x v="2"/>
    <s v="N"/>
    <s v="N/A"/>
    <m/>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Enable what-if inter-operability and modelling between the municipality’s main budget module and the sub-budget modules._x000a_"/>
    <x v="1"/>
    <s v="b2-Budget module – Directly linked and informed from the IDP and Project driven and mSCOA segmented"/>
    <s v="Not Applicable"/>
    <s v="Manual process"/>
    <m/>
    <s v="Core"/>
    <x v="1"/>
    <s v="N"/>
    <s v="N/A"/>
    <m/>
    <s v="N"/>
    <s v="Y"/>
    <s v="Manual process co-ordinated by the Finance Department. Excel (Budget) submissions are made by the individual internal departments"/>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m/>
    <m/>
    <m/>
    <m/>
    <x v="0"/>
    <m/>
    <m/>
    <s v="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_x000a_"/>
    <x v="4"/>
    <m/>
    <m/>
    <m/>
    <m/>
    <m/>
    <x v="2"/>
    <s v="N"/>
    <s v="N/A"/>
    <m/>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tariff policy referred to in section 74 of the Municipal Systems Act, 2000;_x000a_"/>
    <x v="2"/>
    <s v="k1-Work flow"/>
    <s v="Not Applicable"/>
    <s v="Phoenix"/>
    <m/>
    <s v="Core"/>
    <x v="0"/>
    <s v="Y"/>
    <s v=" Not Started"/>
    <s v="File"/>
    <s v="N"/>
    <s v="N"/>
    <s v="The tariffs for Refuse are reflected on Sage Evolution (Pastel)"/>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rates policy as required in terms of the Municipal Property Rates Act, 2004;_x000a_"/>
    <x v="2"/>
    <s v="k1-Work flow"/>
    <s v="Not Applicable"/>
    <s v="Phoenix"/>
    <m/>
    <s v="Core"/>
    <x v="2"/>
    <s v="N"/>
    <s v="N/A"/>
    <m/>
    <s v="N"/>
    <s v="Y"/>
    <s v="The rates are reflected on Sage Evolution (Pastel)"/>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credit control and debt collection policy referred to in section 96 of the Municipal Systems Act, 2000;_x000a_"/>
    <x v="2"/>
    <s v="k1-Work flow"/>
    <s v="Not Applicable"/>
    <s v="Other"/>
    <s v="Manual process"/>
    <s v="Core"/>
    <x v="2"/>
    <s v="N"/>
    <s v="N/A"/>
    <m/>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supply chain management policy referred to in Chapter 11 of the MFMA, 2003;_x000a_"/>
    <x v="2"/>
    <s v="k1-Work flow"/>
    <s v="Not Applicable"/>
    <s v="Other"/>
    <s v="Manual process"/>
    <s v="Core"/>
    <x v="2"/>
    <s v="N"/>
    <s v="N/A"/>
    <m/>
    <s v="N"/>
    <s v="Y"/>
    <s v="Mini-tender process (&gt;R30 000 to &lt;R200 000) is manually performed by SCM Officials "/>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The statutory budget submission to the National Treasury local government Database (LG Database);_x000a_"/>
    <x v="2"/>
    <s v="b2-Budget module – Directly linked and informed from the IDP and Project driven and mSCOA segmented"/>
    <s v="Not Applicable"/>
    <s v="Phoenix"/>
    <m/>
    <s v="Core"/>
    <x v="2"/>
    <s v="N"/>
    <s v="N/A"/>
    <m/>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annual procurement plan;_x000a_"/>
    <x v="2"/>
    <s v="k1-Work flow"/>
    <s v="Not Applicable"/>
    <s v="Other"/>
    <s v="Manual process"/>
    <s v="3rd Party"/>
    <x v="3"/>
    <s v="Y"/>
    <s v=" In Progress"/>
    <s v="File"/>
    <s v="N"/>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asset maintenance plan;_x000a_"/>
    <x v="2"/>
    <s v="k1-Work flow"/>
    <s v="Not Applicable"/>
    <s v="Other"/>
    <s v="Manual process"/>
    <s v="3rd Party"/>
    <x v="4"/>
    <s v="N/A"/>
    <s v="N/A"/>
    <m/>
    <s v="N/A"/>
    <s v="N/A"/>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Any amendments made/ proposed to the municipality's policies or By-laws;_x000a_"/>
    <x v="2"/>
    <s v="k1-Work flow"/>
    <s v="Not Applicable"/>
    <s v="Other"/>
    <s v="Manual process"/>
    <s v="Core"/>
    <x v="0"/>
    <s v="Y"/>
    <s v=" Not Started"/>
    <s v="File"/>
    <s v="N/A"/>
    <s v="N/A"/>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rates and tariffs promulgation;_x000a_"/>
    <x v="2"/>
    <s v="k1-Work flow"/>
    <s v="Not Applicable"/>
    <s v="Other"/>
    <s v="Manual process"/>
    <s v="Core"/>
    <x v="4"/>
    <s v="N/A"/>
    <s v="N/A"/>
    <m/>
    <s v="N/A"/>
    <s v="N/A"/>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general tariff advertisement;_x000a_"/>
    <x v="2"/>
    <s v="k1-Work flow"/>
    <s v="Not Applicable"/>
    <s v="Other"/>
    <s v="Manual process"/>
    <s v="Core"/>
    <x v="2"/>
    <s v="N"/>
    <s v="N/A"/>
    <m/>
    <s v="Y"/>
    <s v="Y"/>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Data extraction from the mandatory six (6) segments on the mSCOA classification framework and upload to the National Treasury local government Database (LG Database) portal._x000a_"/>
    <x v="3"/>
    <s v="b2-Budget module – Directly linked and informed from the IDP and Project driven and mSCOA segmented"/>
    <s v="Transactional"/>
    <s v="Phoenix"/>
    <m/>
    <s v="Core"/>
    <x v="2"/>
    <s v="N"/>
    <s v="N/A"/>
    <m/>
    <s v="N"/>
    <s v="Y"/>
    <m/>
  </r>
  <r>
    <x v="1"/>
    <x v="9"/>
    <s v="A revenue sub-ledger budget module that as a minimum:_x000a_"/>
    <s v="A"/>
    <s v="B1"/>
    <m/>
    <m/>
    <x v="0"/>
    <m/>
    <m/>
    <s v="Calculate and spread budgets based on current consumption and database history._x000a_"/>
    <x v="0"/>
    <s v="b5-Revenue sub-system Budgeting Tool"/>
    <s v="Not Applicable"/>
    <s v="Other"/>
    <s v="Manual process"/>
    <s v="Core"/>
    <x v="0"/>
    <s v="N"/>
    <s v=" Not Started"/>
    <s v="File"/>
    <s v="N"/>
    <s v="N/A"/>
    <s v="Manual process co-ordinated by the Finance Department. Excel (Budget) submissions are made by the individual internal departments. Budgeting per submodule has not been implemented."/>
  </r>
  <r>
    <x v="1"/>
    <x v="9"/>
    <s v="A revenue sub-ledger budget module that as a minimum:_x000a_"/>
    <s v="A"/>
    <s v="B1"/>
    <m/>
    <m/>
    <x v="0"/>
    <m/>
    <m/>
    <s v="Measure and flag anomalies of the current database history against alternative information sources such as the Surveyor General (SG), Deeds Office and valuation rolls to ensure completeness of budgeting and actual billing._x000a_"/>
    <x v="0"/>
    <s v="b5-Revenue sub-system Budgeting Tool"/>
    <s v="Not Applicable"/>
    <s v="Other"/>
    <s v="Manual process"/>
    <s v="3rd Party"/>
    <x v="0"/>
    <s v="Y"/>
    <s v=" Not Started"/>
    <s v="File"/>
    <s v="N"/>
    <s v="N"/>
    <m/>
  </r>
  <r>
    <x v="1"/>
    <x v="9"/>
    <s v="A revenue sub-ledger budget module that as a minimum:_x000a_"/>
    <s v="A"/>
    <s v="B1"/>
    <m/>
    <m/>
    <x v="0"/>
    <m/>
    <m/>
    <s v="Provide functionality for town ship development and populate amounts and consumption on average per type of connection in this development._x000a_"/>
    <x v="0"/>
    <s v="b5-Revenue sub-system Budgeting Tool"/>
    <s v="Not Applicable"/>
    <s v="Other"/>
    <s v="Manual process"/>
    <s v="3rd Party"/>
    <x v="0"/>
    <s v="Y"/>
    <s v=" Not Started"/>
    <s v="File"/>
    <s v="N"/>
    <s v="N"/>
    <m/>
  </r>
  <r>
    <x v="1"/>
    <x v="9"/>
    <s v="A revenue sub-ledger budget module that as a minimum:_x000a_"/>
    <s v="A"/>
    <s v="B1"/>
    <m/>
    <m/>
    <x v="0"/>
    <m/>
    <m/>
    <s v="Provide for the adjustment of distribution losses based on anticipated remedial actions on the sales loss as identified by the water and electricity distribution loss templates.  Zero consumption account based on average and type of use tariffs. _x000a_"/>
    <x v="0"/>
    <s v="b5-Revenue sub-system Budgeting Tool"/>
    <s v="Not Applicable"/>
    <s v="Other"/>
    <s v="Manual process"/>
    <s v="3rd Party"/>
    <x v="0"/>
    <s v="Y"/>
    <s v=" Not Started"/>
    <s v="File"/>
    <s v="N"/>
    <s v="N"/>
    <m/>
  </r>
  <r>
    <x v="1"/>
    <x v="9"/>
    <s v="A revenue sub-ledger budget module that as a minimum:_x000a_"/>
    <s v="A"/>
    <s v="B1"/>
    <m/>
    <m/>
    <x v="0"/>
    <m/>
    <m/>
    <s v="Create projected growth and tariff calculations taking into account the provision for bad debt and material losses. (In this regard transacting on the &quot;Regional&quot; segment is crucial for GRAP 104 type calculations)._x000a_"/>
    <x v="0"/>
    <s v="b5-Revenue sub-system Budgeting Tool"/>
    <s v="Not Applicable"/>
    <s v="Other"/>
    <s v="Manual process"/>
    <s v="3rd Party"/>
    <x v="0"/>
    <s v="Y"/>
    <s v=" Not Started"/>
    <s v="File"/>
    <s v="N"/>
    <s v="N"/>
    <m/>
  </r>
  <r>
    <x v="1"/>
    <x v="9"/>
    <s v="A revenue sub-ledger budget module that as a minimum:_x000a_"/>
    <s v="A"/>
    <s v="B1"/>
    <m/>
    <m/>
    <x v="0"/>
    <m/>
    <m/>
    <s v="Planning of secondary costing i.e.. Departmental charges, internal recoveries and activity based charges informing cost reflective tariffs._x000a_"/>
    <x v="0"/>
    <s v="b5-Revenue sub-system Budgeting Tool"/>
    <s v="Not Applicable"/>
    <s v="Other"/>
    <s v="The costing business processes for Refuse have not _x000a_been developed"/>
    <s v="Core"/>
    <x v="0"/>
    <s v="N"/>
    <s v=" Not Started"/>
    <s v="File"/>
    <s v="N"/>
    <s v="N/A"/>
    <s v="The costing business processes for Refuse have not been developed. Functionality for Costing has to be developed and implemented by Sage Evolution (Pastel)"/>
  </r>
  <r>
    <x v="1"/>
    <x v="9"/>
    <s v="A revenue sub-ledger budget module that as a minimum:_x000a_"/>
    <s v="A"/>
    <s v="B1"/>
    <m/>
    <m/>
    <x v="0"/>
    <m/>
    <m/>
    <s v="Review of sundry tariffs."/>
    <x v="0"/>
    <s v="b5-Revenue sub-system Budgeting Tool"/>
    <s v="Not Applicable"/>
    <s v="Other"/>
    <s v="Manual process"/>
    <s v="3rd Party"/>
    <x v="0"/>
    <s v="Y"/>
    <s v=" Not Started"/>
    <s v="File"/>
    <s v="N"/>
    <s v="N"/>
    <m/>
  </r>
  <r>
    <x v="1"/>
    <x v="9"/>
    <s v="A revenue sub-ledger budget module that as a minimum:_x000a_"/>
    <s v="A"/>
    <s v="B1"/>
    <m/>
    <m/>
    <x v="0"/>
    <m/>
    <m/>
    <s v="Supply the general ledger's “main budget module”-budgets with the full mSCOA segments as a budget line. It should be able to provide this for revenue, expenditure and balance sheet items._x000a_"/>
    <x v="0"/>
    <s v="b5-Revenue sub-system Budgeting Tool"/>
    <s v="Not Applicable"/>
    <s v="Other"/>
    <s v="Manual process"/>
    <s v="Core"/>
    <x v="2"/>
    <s v="N"/>
    <s v="N/A"/>
    <m/>
    <s v="N"/>
    <s v="Y"/>
    <s v="Manual process co-ordinated by the Finance Department. Excel (Budget) submissions are made by the individual internal departments. Budgeting per submodule has not been implemented."/>
  </r>
  <r>
    <x v="1"/>
    <x v="10"/>
    <s v="A Human Resource (HR) budget/ payroll module that as a minimum:_x000a_"/>
    <s v="A"/>
    <s v="B1"/>
    <s v="B2"/>
    <s v="B3"/>
    <x v="1"/>
    <s v="C1"/>
    <s v="C2"/>
    <s v="Allow the municipality to budget for its full organogram (organisational structure)._x000a_"/>
    <x v="3"/>
    <s v="b7-HR/Payroll Budgeting tool"/>
    <s v="Derived from Attributes"/>
    <s v="Manual process"/>
    <s v="Excel"/>
    <s v="3rd Party"/>
    <x v="1"/>
    <s v="Y"/>
    <s v="Not Started"/>
    <s v="File"/>
    <s v="N"/>
    <s v="Y"/>
    <s v="The VIP Module for the organogram for budgeted positions has not been purchased."/>
  </r>
  <r>
    <x v="1"/>
    <x v="10"/>
    <s v="A Human Resource (HR) budget/ payroll module that as a minimum:_x000a_"/>
    <s v="A"/>
    <s v="B1"/>
    <s v="B2"/>
    <s v="B3"/>
    <x v="1"/>
    <s v="C1"/>
    <s v="C2"/>
    <s v="Incorporate the ability to apply costing allocation to projects and percentage (%) based allocation of administration costs to trading service departments (if not allocated) using direct calculation methods._x000a_"/>
    <x v="3"/>
    <s v="b7-HR/Payroll Budgeting tool"/>
    <s v="Derived from Attributes"/>
    <s v="N/A"/>
    <s v="N/A"/>
    <s v="N/A"/>
    <x v="4"/>
    <s v="N/A"/>
    <s v="N/A"/>
    <s v="N/A"/>
    <s v="N/A"/>
    <s v="N/A"/>
    <m/>
  </r>
  <r>
    <x v="1"/>
    <x v="10"/>
    <s v="A Human Resource (HR) budget/ payroll module that as a minimum:_x000a_"/>
    <s v="A"/>
    <s v="B1"/>
    <s v="B2"/>
    <s v="B3"/>
    <x v="1"/>
    <s v="C1"/>
    <s v="C2"/>
    <s v="Provision to calculate new notch values within grades either as a percentage increase or by minimum value. These notch values are to be held on a temporary file and the user must be able to perform Various &quot;what if&quot; scenarios without affecting the live data._x000a_"/>
    <x v="0"/>
    <s v="b7-HR/Payroll Budgeting tool"/>
    <s v="Not Applicable"/>
    <s v="Manual process"/>
    <s v="Excel"/>
    <s v="3rd Party"/>
    <x v="0"/>
    <s v="Y"/>
    <s v=" Not Started"/>
    <m/>
    <s v="N/A"/>
    <s v="N/A"/>
    <m/>
  </r>
  <r>
    <x v="1"/>
    <x v="10"/>
    <s v="A Human Resource (HR) budget/ payroll module that as a minimum:_x000a_"/>
    <s v="A"/>
    <s v="B1"/>
    <s v="B2"/>
    <s v="B3"/>
    <x v="1"/>
    <s v="C1"/>
    <s v="C2"/>
    <s v="Ensure that the planned positions is budgeted for pro-rata to when the expected appointment can be done._x000a_"/>
    <x v="3"/>
    <s v="b7-HR/Payroll Budgeting tool"/>
    <s v="Derived from Attributes"/>
    <s v="Manual process"/>
    <s v="Excel"/>
    <s v="3rd Party"/>
    <x v="0"/>
    <s v="Y"/>
    <s v=" Not Started"/>
    <s v="File"/>
    <s v="Y"/>
    <s v="N"/>
    <s v="No functionality on VIP"/>
  </r>
  <r>
    <x v="1"/>
    <x v="10"/>
    <s v="A Human Resource (HR) budget/ payroll module that as a minimum:_x000a_"/>
    <s v="A"/>
    <s v="B1"/>
    <s v="B2"/>
    <s v="B3"/>
    <x v="1"/>
    <s v="C1"/>
    <s v="C2"/>
    <s v="Utilising historical trends, calculate the likely provision for leave and bonus provisions. This function should also be able to anticipate (if applicable) any long service allocations._x000a_"/>
    <x v="0"/>
    <s v="b7-HR/Payroll Budgeting tool"/>
    <s v="Not Applicable"/>
    <s v="VIP"/>
    <m/>
    <s v="3rd Party"/>
    <x v="2"/>
    <s v="Y"/>
    <s v=" Not Started"/>
    <s v="File"/>
    <s v="N"/>
    <s v="Y"/>
    <m/>
  </r>
  <r>
    <x v="1"/>
    <x v="10"/>
    <s v="A Human Resource (HR) budget/ payroll module that as a minimum:_x000a_"/>
    <s v="A"/>
    <s v="B1"/>
    <s v="B2"/>
    <s v="B3"/>
    <x v="1"/>
    <s v="C1"/>
    <s v="C2"/>
    <s v="Supply the general ledger's main budget module with counts of the actual and planned positions (organogram) budgets for the full mSCOA segments as a budget line. The functionality should be able to provide this for both expenditure and balance sheet items._x000a_"/>
    <x v="3"/>
    <s v="b7-HR/Payroll Budgeting tool"/>
    <s v="Other Matters"/>
    <s v="Manual process"/>
    <s v="Excel"/>
    <s v="3rd Party"/>
    <x v="0"/>
    <s v="Y"/>
    <s v=" Not Started"/>
    <s v="File"/>
    <s v="N"/>
    <s v="N"/>
    <s v="The VIP Module for the organogram for budgeted positions has not been purchased."/>
  </r>
  <r>
    <x v="1"/>
    <x v="11"/>
    <s v="An Asset management sub-ledger budget module that as a minimum:_x000a_"/>
    <s v="A"/>
    <s v="B1"/>
    <s v="B2"/>
    <m/>
    <x v="0"/>
    <s v="C1"/>
    <s v="C2"/>
    <s v="Allows budgeting for &quot;new capital&quot; projects requested in the integrated development plan (IDP)._x000a_"/>
    <x v="0"/>
    <s v="b6-Asset sub-system budgeting tool"/>
    <s v="Not Applicable"/>
    <s v="Phoenix"/>
    <m/>
    <s v="Core"/>
    <x v="2"/>
    <s v="Y"/>
    <s v="Complete"/>
    <s v="File"/>
    <s v="N"/>
    <s v="Y"/>
    <m/>
  </r>
  <r>
    <x v="1"/>
    <x v="11"/>
    <s v="An Asset management sub-ledger budget module that as a minimum:_x000a_"/>
    <s v="A"/>
    <s v="B1"/>
    <s v="B2"/>
    <m/>
    <x v="0"/>
    <s v="C1"/>
    <s v="C2"/>
    <s v="Anticipates completion and subsequent operational costs of these &quot;new capital&quot; projects._x000a_"/>
    <x v="0"/>
    <s v="b6-Asset sub-system budgeting tool"/>
    <s v="Not Applicable"/>
    <s v="Phoenix"/>
    <m/>
    <s v="Core"/>
    <x v="2"/>
    <s v="Y"/>
    <s v="Complete"/>
    <s v="File"/>
    <s v="N"/>
    <s v="Y"/>
    <m/>
  </r>
  <r>
    <x v="1"/>
    <x v="11"/>
    <s v="An Asset management sub-ledger budget module that as a minimum:_x000a_"/>
    <s v="A"/>
    <s v="B1"/>
    <s v="B2"/>
    <m/>
    <x v="0"/>
    <s v="C1"/>
    <s v="C2"/>
    <s v="Calculates existing and anticipates new planned assets' maintenance, insurance and a percentage of &quot;un-planned&quot; maintenance._x000a_"/>
    <x v="0"/>
    <s v="b6-Asset sub-system budgeting tool"/>
    <s v="Not Applicable"/>
    <s v="Other"/>
    <m/>
    <s v="3rd Party"/>
    <x v="2"/>
    <s v="Y"/>
    <s v="Complete"/>
    <s v="File"/>
    <s v="N"/>
    <s v="Y"/>
    <s v="Insurance: Kunene Makopo risk solutions"/>
  </r>
  <r>
    <x v="1"/>
    <x v="11"/>
    <s v="An Asset management sub-ledger budget module that as a minimum:_x000a_"/>
    <s v="A"/>
    <s v="B1"/>
    <s v="B2"/>
    <m/>
    <x v="0"/>
    <s v="C1"/>
    <s v="C2"/>
    <s v="Calculates depreciation, taking into account the impact of major repairs._x000a_"/>
    <x v="0"/>
    <s v="b6-Asset sub-system budgeting tool"/>
    <s v="Not Applicable"/>
    <s v="Other"/>
    <s v="Excel"/>
    <s v="3rd Party"/>
    <x v="0"/>
    <s v="N/A"/>
    <s v=" Not Started"/>
    <s v="File"/>
    <s v="N"/>
    <s v="N/A"/>
    <s v="Manual process co-ordinated by the Finance Department. Excel (Budget) submissions are made by the individual internal departments. Budgeting per submodule has not been implemented. Bonakude's FAR Solution has been utilised. Budgeting has not been built into Bonakude's FAR Solution."/>
  </r>
  <r>
    <x v="1"/>
    <x v="11"/>
    <s v="An Asset management sub-ledger budget module that as a minimum:_x000a_"/>
    <s v="A"/>
    <s v="B1"/>
    <s v="B2"/>
    <m/>
    <x v="0"/>
    <s v="C1"/>
    <s v="C2"/>
    <s v="Calculates profit or loss on planned disposals._x000a_"/>
    <x v="0"/>
    <s v="b6-Asset sub-system budgeting tool"/>
    <s v="Not Applicable"/>
    <s v="Other"/>
    <s v="Excel"/>
    <s v="3rd Party"/>
    <x v="2"/>
    <s v="Y"/>
    <s v="Complete"/>
    <s v="File"/>
    <s v="N"/>
    <s v="Y"/>
    <s v="Manual process co-ordinated by the Finance Department. Excel (Budget) submissions are made by the individual internal departments. Budgeting per submodule has not been implemented. Bonakude's FAR Solution has been utilised. Budgeting has not been built into Bonakude's FAR Solution."/>
  </r>
  <r>
    <x v="1"/>
    <x v="11"/>
    <s v="An Asset management sub-ledger budget module that as a minimum:_x000a_"/>
    <s v="A"/>
    <s v="B1"/>
    <s v="B2"/>
    <m/>
    <x v="0"/>
    <s v="C1"/>
    <s v="C2"/>
    <s v="Provides for a (contract) retention payment schedule._x000a_"/>
    <x v="0"/>
    <s v="b6-Asset sub-system budgeting tool"/>
    <s v="Not Applicable"/>
    <s v="Other"/>
    <s v="Excel"/>
    <s v="3rd Party"/>
    <x v="0"/>
    <s v="N/A"/>
    <s v="N/A"/>
    <m/>
    <s v="N"/>
    <s v="N/A"/>
    <s v="Manual process co-ordinated by the Finance Department. Excel (Budget) submissions are made by the individual internal departments. Budgeting per submodule has not been implemented. Bonakude's FAR Solution has been utilised. Budgeting has not been built into Bonakude's FAR Solution."/>
  </r>
  <r>
    <x v="1"/>
    <x v="11"/>
    <s v="An Asset management sub-ledger budget module that as a minimum:_x000a_"/>
    <s v="A"/>
    <s v="B1"/>
    <s v="B2"/>
    <m/>
    <x v="0"/>
    <s v="C1"/>
    <s v="C2"/>
    <s v="Provides for grant and work-in-progress (WIP) or contract management payment schedules to assist the main budget module with its forecasting and cash flow management._x000a_"/>
    <x v="0"/>
    <s v="b6-Asset sub-system budgeting tool"/>
    <s v="Not Applicable"/>
    <s v="Other"/>
    <s v="Excel"/>
    <s v="3rd Party"/>
    <x v="0"/>
    <s v="N/A"/>
    <s v="N/A"/>
    <m/>
    <s v="N"/>
    <s v="N/A"/>
    <s v="Manual process co-ordinated by the Finance Department. Excel (Budget) submissions are made by the individual internal departments. Budgeting per submodule has not been implemented. Bonakude's FAR Solution has been utilised. Budgeting has not been built into Bonakude's FAR Solution."/>
  </r>
  <r>
    <x v="1"/>
    <x v="11"/>
    <s v="An Asset management sub-ledger budget module that as a minimum:_x000a_"/>
    <s v="A"/>
    <s v="B1"/>
    <s v="B2"/>
    <m/>
    <x v="0"/>
    <s v="C1"/>
    <s v="C2"/>
    <s v="Supplies the general ledger's main budget module planned budgets with the full mSCOA segments as a budget line. This functionality should be able to provide this for both expenditure and balance sheet items._x000a_"/>
    <x v="0"/>
    <s v="b6-Asset sub-system budgeting tool"/>
    <s v="Not Applicable"/>
    <s v="Phoenix"/>
    <m/>
    <s v="Core"/>
    <x v="2"/>
    <s v="N/A"/>
    <s v="N/A"/>
    <m/>
    <s v="N"/>
    <s v="N/A"/>
    <s v="Manual process co-ordinated by the Finance Department. Excel (Budget) submissions are made by the individual internal departments. Budgeting per submodule has not been implemented. Bonakude's FAR Solution has been utilised. Budgeting has not been built into Bonakude's FAR Solution."/>
  </r>
  <r>
    <x v="1"/>
    <x v="11"/>
    <s v="An Asset management sub-ledger budget module that as a minimum:_x000a_"/>
    <s v="A"/>
    <s v="B1"/>
    <s v="B2"/>
    <m/>
    <x v="0"/>
    <s v="C1"/>
    <s v="C2"/>
    <s v="Provide the asset maintenance plan._x000a_"/>
    <x v="0"/>
    <s v="b6-Asset sub-system budgeting tool"/>
    <s v="Not Applicable"/>
    <s v="Other"/>
    <s v="Manual process"/>
    <s v="3rd Party"/>
    <x v="0"/>
    <s v="Y"/>
    <s v=" Not Started"/>
    <s v="Manual Journal"/>
    <s v="N"/>
    <s v="N/A"/>
    <s v="Manual process co-ordinated by the Finance Department. Excel (Budget) submissions are made by the individual internal departments. Budgeting per submodule has not been implemented. Bonakude's FAR Solution has been utilised. Asset maintenance has not been built into Bonakude's FAR Solution."/>
  </r>
  <r>
    <x v="1"/>
    <x v="12"/>
    <s v="Budget Management and Monitoring_x000a_"/>
    <s v="A"/>
    <s v="B1"/>
    <s v="B2"/>
    <s v="B3"/>
    <x v="1"/>
    <s v="C1"/>
    <s v="C2"/>
    <s v="Allow the public to provide comments on the budget electronically via the municipality's website. These comments together with the comments received from public sessions to be populated/consolidated onto a tool that can be accessed by the public and councillors._x000a_"/>
    <x v="0"/>
    <s v="b2-Budget module – Directly linked and informed from the IDP and Project driven and mSCOA segmented"/>
    <s v="Not Applicable"/>
    <s v="Manual process"/>
    <m/>
    <s v="3rd Party"/>
    <x v="0"/>
    <s v="Y"/>
    <s v=" Not Started"/>
    <s v="File"/>
    <s v="N"/>
    <s v="N"/>
    <s v="Comments on the Budget are received through the Public Participation Process (via meetings)"/>
  </r>
  <r>
    <x v="1"/>
    <x v="12"/>
    <s v="Budget Management and Monitoring_x000a_"/>
    <s v="A"/>
    <s v="B1"/>
    <s v="B2"/>
    <s v="B3"/>
    <x v="1"/>
    <s v="C1"/>
    <s v="C2"/>
    <s v="Automate the virement process as per the virement policy._x000a_"/>
    <x v="0"/>
    <s v="b2-Budget module – Directly linked and informed from the IDP and Project driven and mSCOA segmented"/>
    <s v="Not Applicable"/>
    <s v="Phoenix"/>
    <m/>
    <s v="Core"/>
    <x v="2"/>
    <s v="N/A"/>
    <s v="N/A"/>
    <m/>
    <s v="N"/>
    <s v="Y"/>
    <s v="The virement process parameters have been set-up on the  MBPM (Budget) App"/>
  </r>
  <r>
    <x v="1"/>
    <x v="12"/>
    <s v="Budget Management and Monitoring_x000a_"/>
    <s v="A"/>
    <s v="B1"/>
    <s v="B2"/>
    <m/>
    <x v="0"/>
    <m/>
    <m/>
    <s v="Link the service delivery- and budget implementation plan (SDBIP) and workflow to show progress on projects and include links to service delivery scorecards and municipal procurement plans._x000a_"/>
    <x v="0"/>
    <s v="b3-Performance Management linked to SDBIP"/>
    <s v="Not Applicable"/>
    <s v="Other"/>
    <s v="Manual process"/>
    <s v="3rd Party"/>
    <x v="0"/>
    <s v="N/A"/>
    <s v="N/A"/>
    <m/>
    <s v="N"/>
    <s v="N/A"/>
    <m/>
  </r>
  <r>
    <x v="1"/>
    <x v="12"/>
    <s v="Budget Management and Monitoring_x000a_"/>
    <s v="A"/>
    <s v="B1"/>
    <s v="B2"/>
    <s v="B3"/>
    <x v="1"/>
    <s v="C1"/>
    <s v="C2"/>
    <s v="Provide the annual procurement plan._x000a_"/>
    <x v="0"/>
    <s v="b2-Budget module – Directly linked and informed from the IDP and Project driven and mSCOA segmented"/>
    <s v="Not Applicable"/>
    <s v="Manual process"/>
    <s v="Excel"/>
    <s v="3rd Party"/>
    <x v="0"/>
    <s v="Y"/>
    <s v=" Not Started"/>
    <s v="File"/>
    <s v="N"/>
    <s v="N"/>
    <s v="Done in excel"/>
  </r>
  <r>
    <x v="2"/>
    <x v="13"/>
    <s v="General Ledger (GL) that as a minimum_x000a_"/>
    <s v="A"/>
    <s v="B1"/>
    <s v="B2"/>
    <s v="B3"/>
    <x v="1"/>
    <s v="C1"/>
    <s v="C2"/>
    <s v="Contains all the accounts for recording transactions relating to municipalities assets, liabilities and net assets as per mSCOA segments._x000a_"/>
    <x v="3"/>
    <s v="a1-General Ledger - containing mSCOA as per mSCOA Regulation"/>
    <s v="Transactional"/>
    <s v="Phoenix"/>
    <m/>
    <s v="Core"/>
    <x v="2"/>
    <s v="N/A"/>
    <s v="N/A"/>
    <m/>
    <s v="N"/>
    <s v="Y"/>
    <m/>
  </r>
  <r>
    <x v="2"/>
    <x v="13"/>
    <s v="General Ledger (GL) that as a minimum_x000a_"/>
    <s v="A"/>
    <s v="B1"/>
    <s v="B2"/>
    <s v="B3"/>
    <x v="1"/>
    <s v="C1"/>
    <s v="C2"/>
    <s v="Is a central repository for accounting data transferred from all sub-ledgers e.g. supply chain, revenue, cash management, fixed assets, purchasing, debt control, billing, prepaid, and projects etc._x000a_"/>
    <x v="3"/>
    <s v="a1-General Ledger - containing mSCOA as per mSCOA Regulation"/>
    <s v="Transactional"/>
    <s v="Phoenix"/>
    <m/>
    <s v="Core"/>
    <x v="2"/>
    <s v="N/A"/>
    <s v="N/A"/>
    <m/>
    <s v="N"/>
    <s v="Y"/>
    <m/>
  </r>
  <r>
    <x v="2"/>
    <x v="13"/>
    <s v="General Ledger (GL) that as a minimum_x000a_"/>
    <s v="A"/>
    <s v="B1"/>
    <s v="B2"/>
    <s v="B3"/>
    <x v="1"/>
    <s v="C1"/>
    <s v="C2"/>
    <s v="Reflect transactions posted in the sub-ledgers immediately in the main ledger thereby ensuring the financial integrity of the entire system without the need for manual reconciliations between main and sub-ledgers._x000a_"/>
    <x v="3"/>
    <s v="a1-General Ledger - containing mSCOA as per mSCOA Regulation"/>
    <s v="Transactional"/>
    <s v="Phoenix"/>
    <m/>
    <s v="Core"/>
    <x v="2"/>
    <s v="N/A"/>
    <s v="N/A"/>
    <m/>
    <s v="N"/>
    <s v="Y"/>
    <s v="Data cleansing needs to be undertaken for all debtors to ensure integrity of information. Outsourced to Amanquhe solutions"/>
  </r>
  <r>
    <x v="2"/>
    <x v="13"/>
    <s v="General Ledger (GL) that as a minimum_x000a_"/>
    <s v="A"/>
    <s v="B1"/>
    <s v="B2"/>
    <s v="B3"/>
    <x v="1"/>
    <s v="C1"/>
    <s v="C2"/>
    <s v="Non withstanding the above and due to probable packet loss a routine, is required to ensure that the general ledger and sub-ledger is in balance.  This must be done by enforcing daily closing routines with subsequent blocking of opening routines if out of balance occurrence with control accounts is observed._x000a_"/>
    <x v="3"/>
    <s v="a1-General Ledger - containing mSCOA as per mSCOA Regulation"/>
    <s v="Transactional"/>
    <s v="Phoenix"/>
    <m/>
    <s v="Core"/>
    <x v="2"/>
    <s v="N/A"/>
    <s v="N/A"/>
    <m/>
    <s v="N"/>
    <s v="Y"/>
    <s v="Only applicable to Sage Evolution"/>
  </r>
  <r>
    <x v="2"/>
    <x v="13"/>
    <s v="General Ledger (GL) that as a minimum_x000a_"/>
    <s v="A"/>
    <s v="B1"/>
    <s v="B2"/>
    <s v="B3"/>
    <x v="1"/>
    <s v="C1"/>
    <s v="C2"/>
    <s v="Drill down to transactions from the general ledger (GL) to the sub-ledger or 3rd party systems for an audit trail._x000a_"/>
    <x v="3"/>
    <s v="a1-General Ledger - containing mSCOA as per mSCOA Regulation"/>
    <s v="Derived from Attributes"/>
    <s v="Phoenix"/>
    <m/>
    <s v="Core"/>
    <x v="2"/>
    <s v="N/A"/>
    <s v="N/A"/>
    <m/>
    <s v="N"/>
    <s v="Y"/>
    <s v="VIP and FAR SAGE are the limitations for the drill down for information _x000a_(3rd Party systems)"/>
  </r>
  <r>
    <x v="2"/>
    <x v="13"/>
    <s v="General Ledger (GL) that as a minimum_x000a_"/>
    <s v="A"/>
    <s v="B1"/>
    <s v="B2"/>
    <s v="B3"/>
    <x v="1"/>
    <s v="C1"/>
    <s v="C2"/>
    <s v="Journal capturing capabilities (including reversible and recurring journals) including electronic approval._x000a_"/>
    <x v="3"/>
    <s v="a1-General Ledger - containing mSCOA as per mSCOA Regulation"/>
    <s v="Transactional"/>
    <s v="Phoenix"/>
    <m/>
    <s v="Core"/>
    <x v="2"/>
    <s v="N/A"/>
    <s v="N/A"/>
    <m/>
    <s v="N"/>
    <s v="Y"/>
    <m/>
  </r>
  <r>
    <x v="2"/>
    <x v="13"/>
    <s v="General Ledger (GL) that as a minimum_x000a_"/>
    <s v="A"/>
    <s v="B1"/>
    <s v="B2"/>
    <s v="B3"/>
    <x v="1"/>
    <s v="C1"/>
    <s v="C2"/>
    <s v="Reporting functionality for all financial reports in the full mSCOA segmented transactions ._x000a_"/>
    <x v="3"/>
    <s v="a1-General Ledger - containing mSCOA as per mSCOA Regulation"/>
    <s v="Transactional"/>
    <s v="Phoenix"/>
    <m/>
    <s v="Core"/>
    <x v="2"/>
    <s v="N/A"/>
    <s v="N/A"/>
    <m/>
    <s v="N"/>
    <s v="Y"/>
    <m/>
  </r>
  <r>
    <x v="2"/>
    <x v="14"/>
    <s v="Transactions in debtors must reflect in the AR in mSCOA segmentation_x000a_"/>
    <m/>
    <m/>
    <m/>
    <m/>
    <x v="0"/>
    <m/>
    <m/>
    <s v="Provide a debtor master record containing at least but not limited to:_x000a_"/>
    <x v="4"/>
    <m/>
    <m/>
    <m/>
    <m/>
    <m/>
    <x v="0"/>
    <s v="Y"/>
    <s v=" Not Started"/>
    <s v="File"/>
    <s v="N"/>
    <s v="N/A"/>
    <m/>
  </r>
  <r>
    <x v="2"/>
    <x v="14"/>
    <s v="Transactions in debtors must reflect in the AR in mSCOA segmentation_x000a_"/>
    <s v="A"/>
    <s v="B1"/>
    <s v="B2"/>
    <s v="B3"/>
    <x v="1"/>
    <m/>
    <s v="C2"/>
    <s v="Debtor classes and discount categories to ensure correct billing and rebates;_x000a_"/>
    <x v="3"/>
    <s v="h1-Billing core"/>
    <s v="Derived from Attributes"/>
    <s v="Phoenix"/>
    <m/>
    <s v="Core"/>
    <x v="2"/>
    <s v="N/A"/>
    <s v="Complete"/>
    <m/>
    <s v="N"/>
    <s v="Y"/>
    <s v="Milestone Acceptance Forms signed off. Awaiting copies"/>
  </r>
  <r>
    <x v="2"/>
    <x v="14"/>
    <s v="Transactions in debtors must reflect in the AR in mSCOA segmentation_x000a_"/>
    <s v="A"/>
    <s v="B1"/>
    <s v="B2"/>
    <s v="B3"/>
    <x v="1"/>
    <m/>
    <s v="C2"/>
    <s v="Trade, sundry and other debtor types to comply with mSCOA requirements;_x000a_"/>
    <x v="3"/>
    <s v="h1-Billing core"/>
    <s v="Derived from Attributes"/>
    <s v="Phoenix"/>
    <m/>
    <s v="Core"/>
    <x v="2"/>
    <s v="N"/>
    <s v="N/A"/>
    <m/>
    <s v="N"/>
    <s v="Y"/>
    <s v="Milestone Acceptance Forms signed off. Awaiting copies"/>
  </r>
  <r>
    <x v="2"/>
    <x v="14"/>
    <s v="Transactions in debtors must reflect in the AR in mSCOA segmentation_x000a_"/>
    <s v="A"/>
    <s v="B1"/>
    <s v="B2"/>
    <s v="B3"/>
    <x v="1"/>
    <m/>
    <s v="C2"/>
    <s v="Debtor levies in mSCOA segmentation to the Accounts Receivable;_x000a_"/>
    <x v="3"/>
    <s v="h1-Billing core"/>
    <s v="Derived from Attributes"/>
    <s v="Phoenix"/>
    <m/>
    <s v="Core"/>
    <x v="2"/>
    <s v="N"/>
    <s v="N/A"/>
    <m/>
    <s v="N"/>
    <s v="Y"/>
    <s v="Milestone Acceptance Forms signed off. Awaiting copies"/>
  </r>
  <r>
    <x v="2"/>
    <x v="14"/>
    <s v="Transactions in debtors must reflect in the AR in mSCOA segmentation_x000a_"/>
    <s v="A"/>
    <s v="B1"/>
    <s v="B2"/>
    <s v="B3"/>
    <x v="1"/>
    <m/>
    <s v="C2"/>
    <s v="Receipt allocation to AR in the correct mSCOA segmentation;_x000a_"/>
    <x v="3"/>
    <s v="h1-Billing core"/>
    <s v="Derived from Attributes"/>
    <s v="Phoenix"/>
    <m/>
    <s v="Core"/>
    <x v="2"/>
    <s v="N"/>
    <s v="N/A"/>
    <m/>
    <s v="N"/>
    <s v="Y"/>
    <s v="Milestone Acceptance Forms signed off. Awaiting copies"/>
  </r>
  <r>
    <x v="2"/>
    <x v="14"/>
    <s v="Transactions in debtors must reflect in the AR in mSCOA segmentation_x000a_"/>
    <s v="A"/>
    <s v="B1"/>
    <s v="B2"/>
    <s v="B3"/>
    <x v="1"/>
    <m/>
    <s v="C2"/>
    <s v="Daily balancing between sub-system and AR; and_x000a_"/>
    <x v="0"/>
    <s v="h1-Billing core"/>
    <s v="Not Applicable"/>
    <s v="Phoenix"/>
    <m/>
    <s v="Core"/>
    <x v="2"/>
    <s v="N"/>
    <s v="N/A"/>
    <m/>
    <s v="N"/>
    <s v="Y"/>
    <s v="Milestone Acceptance Forms signed off. Awaiting copies"/>
  </r>
  <r>
    <x v="2"/>
    <x v="14"/>
    <s v="Transactions in debtors must reflect in the AR in mSCOA segmentation_x000a_"/>
    <s v="A"/>
    <s v="B1"/>
    <s v="B2"/>
    <s v="B3"/>
    <x v="1"/>
    <m/>
    <s v="C2"/>
    <s v="Month-end and year-end procedures to ensure correct disclosure of cash on hand and age analysis._x000a_"/>
    <x v="2"/>
    <s v="h1-Billing core"/>
    <s v="Not Applicable"/>
    <s v="Phoenix"/>
    <m/>
    <s v="Core"/>
    <x v="2"/>
    <s v="N"/>
    <s v="N/A"/>
    <m/>
    <s v="N"/>
    <s v="Y"/>
    <s v="Not completed by the staff at the moment as there is a backlog"/>
  </r>
  <r>
    <x v="2"/>
    <x v="14"/>
    <s v="Transactions in debtors must reflect in the AR in mSCOA segmentation_x000a_"/>
    <s v="A"/>
    <s v="B1"/>
    <s v="B2"/>
    <s v="B3"/>
    <x v="1"/>
    <m/>
    <s v="C2"/>
    <s v="Drill down to transactions from the general ledger (GL) to the sub-ledger or 3rd party systems._x000a_"/>
    <x v="3"/>
    <s v="h1-Billing core"/>
    <s v="Derived from Attributes"/>
    <s v="Phoenix"/>
    <m/>
    <s v="Core"/>
    <x v="2"/>
    <s v="N"/>
    <s v="N/A"/>
    <m/>
    <s v="N"/>
    <s v="Y"/>
    <m/>
  </r>
  <r>
    <x v="2"/>
    <x v="14"/>
    <s v="Integration of sundry systems_x000a_"/>
    <s v="A"/>
    <s v="B1"/>
    <s v="B2"/>
    <s v="B3"/>
    <x v="1"/>
    <s v="C1"/>
    <s v="C2"/>
    <s v="Abattoir system._x000a_"/>
    <x v="1"/>
    <s v="h9-Abbatior system"/>
    <s v="Not Applicable"/>
    <s v="N/A"/>
    <m/>
    <s v="N/A"/>
    <x v="4"/>
    <s v="N"/>
    <s v="N/A"/>
    <m/>
    <s v="N"/>
    <s v="N/A"/>
    <m/>
  </r>
  <r>
    <x v="2"/>
    <x v="14"/>
    <s v="Integration of sundry systems_x000a_"/>
    <s v="A"/>
    <s v="B1"/>
    <s v="B2"/>
    <s v="B3"/>
    <x v="1"/>
    <s v="C1"/>
    <s v="C2"/>
    <s v="Cemeteries system._x000a_"/>
    <x v="1"/>
    <s v="h10-Cemeteries system"/>
    <s v="Not Applicable"/>
    <s v="Manual (Hard Copy Book)"/>
    <m/>
    <s v="3rd Party"/>
    <x v="0"/>
    <s v="Y"/>
    <s v=" Not Started"/>
    <s v="File"/>
    <s v="N"/>
    <s v="N"/>
    <m/>
  </r>
  <r>
    <x v="2"/>
    <x v="14"/>
    <s v="Integration of sundry systems_x000a_"/>
    <s v="A"/>
    <s v="B1"/>
    <s v="B2"/>
    <s v="B3"/>
    <x v="1"/>
    <s v="C1"/>
    <s v="C2"/>
    <s v="Fire and emergency services systems._x000a_"/>
    <x v="1"/>
    <s v="h12-Fire and emergency services systems"/>
    <s v="Not Applicable"/>
    <s v="Manual"/>
    <s v="Excel"/>
    <s v="3rd Party"/>
    <x v="0"/>
    <s v="Y"/>
    <s v=" Not Started"/>
    <s v="File"/>
    <s v="N"/>
    <s v="N"/>
    <m/>
  </r>
  <r>
    <x v="2"/>
    <x v="14"/>
    <s v="Integration of sundry systems_x000a_"/>
    <s v="A"/>
    <s v="B1"/>
    <s v="B2"/>
    <s v="B3"/>
    <x v="1"/>
    <s v="C1"/>
    <s v="C2"/>
    <s v="Fresh produce market systems._x000a_"/>
    <x v="1"/>
    <s v="h13-Fresh produce market systems"/>
    <s v="Not Applicable"/>
    <s v="N/A"/>
    <s v="N/A"/>
    <s v="N/A"/>
    <x v="4"/>
    <s v="N/A"/>
    <s v="N/A"/>
    <s v="N/A"/>
    <s v="N/A"/>
    <s v="N/A"/>
    <m/>
  </r>
  <r>
    <x v="2"/>
    <x v="14"/>
    <s v="Integration of sundry systems_x000a_"/>
    <s v="A"/>
    <s v="B1"/>
    <s v="B2"/>
    <s v="B3"/>
    <x v="1"/>
    <s v="C1"/>
    <s v="C2"/>
    <s v="Library system._x000a_"/>
    <x v="1"/>
    <s v="h15-Library system"/>
    <s v="Not Applicable"/>
    <s v="Other"/>
    <s v="SLIM"/>
    <s v="N/A"/>
    <x v="0"/>
    <s v="Y"/>
    <s v=" Not Started"/>
    <s v="File"/>
    <s v="N"/>
    <s v="Y"/>
    <s v="The Library system is maintained by the Department of Arts and Culture with a conditional grant"/>
  </r>
  <r>
    <x v="2"/>
    <x v="14"/>
    <s v="Integration of sundry systems_x000a_"/>
    <s v="A"/>
    <s v="B1"/>
    <s v="B2"/>
    <s v="B3"/>
    <x v="1"/>
    <s v="C1"/>
    <s v="C2"/>
    <s v="Nurseries systems._x000a_"/>
    <x v="1"/>
    <s v="h16-Nursaries systems"/>
    <s v="Not Applicable"/>
    <s v="N/A"/>
    <s v="N/A"/>
    <s v="N/A"/>
    <x v="4"/>
    <s v="N/A"/>
    <s v="N/A"/>
    <s v="N/A"/>
    <s v="N/A"/>
    <s v="N/A"/>
    <m/>
  </r>
  <r>
    <x v="2"/>
    <x v="14"/>
    <s v="Integration of sundry systems_x000a_"/>
    <s v="A"/>
    <s v="B1"/>
    <s v="B2"/>
    <s v="B3"/>
    <x v="1"/>
    <s v="C1"/>
    <s v="C2"/>
    <s v="Pound system._x000a_"/>
    <x v="1"/>
    <s v="h17-Pound system"/>
    <s v="Not Applicable"/>
    <s v="Manual"/>
    <m/>
    <s v="N/A"/>
    <x v="0"/>
    <s v="Y"/>
    <s v=" Not Started"/>
    <s v="File"/>
    <s v="N"/>
    <s v="Y"/>
    <s v="Administered by the Provincial Department of Transport and SANRAL"/>
  </r>
  <r>
    <x v="2"/>
    <x v="14"/>
    <s v="Integration of sundry systems_x000a_"/>
    <s v="A"/>
    <s v="B1"/>
    <s v="B2"/>
    <s v="B3"/>
    <x v="1"/>
    <s v="C1"/>
    <s v="C2"/>
    <s v="Traffic fines systems._x000a_"/>
    <x v="1"/>
    <s v="h19-Traffic fines systems"/>
    <s v="Not Applicable"/>
    <s v="Trafman"/>
    <s v="Trafman"/>
    <s v="3rd Party"/>
    <x v="2"/>
    <s v="Y"/>
    <s v="Not Started"/>
    <s v="File"/>
    <s v="N"/>
    <s v="Y"/>
    <m/>
  </r>
  <r>
    <x v="2"/>
    <x v="14"/>
    <s v="Integration of sundry systems_x000a_"/>
    <s v="A"/>
    <s v="B1"/>
    <s v="B2"/>
    <s v="B3"/>
    <x v="1"/>
    <s v="C1"/>
    <s v="C2"/>
    <s v="Transport services systems._x000a_"/>
    <x v="1"/>
    <s v="h20-Transport services systems"/>
    <s v="Not Applicable"/>
    <s v="N/A"/>
    <s v="N/A"/>
    <s v="N/A"/>
    <x v="4"/>
    <s v="N/A"/>
    <s v="N/A"/>
    <s v="N/A"/>
    <s v="N/A"/>
    <s v="N/A"/>
    <m/>
  </r>
  <r>
    <x v="2"/>
    <x v="14"/>
    <s v="Integration of sundry systems_x000a_"/>
    <s v="A"/>
    <s v="B1"/>
    <s v="B2"/>
    <s v="B3"/>
    <x v="1"/>
    <s v="C1"/>
    <s v="C2"/>
    <s v="Weigh bridge system._x000a_"/>
    <x v="1"/>
    <s v="h21-Weigh bridge system"/>
    <s v="Not Applicable"/>
    <s v="Manual"/>
    <s v="Excel"/>
    <s v="3rd Party"/>
    <x v="0"/>
    <s v="Y"/>
    <s v=" Not Started"/>
    <s v="File"/>
    <s v="N"/>
    <s v="Y"/>
    <m/>
  </r>
  <r>
    <x v="2"/>
    <x v="15"/>
    <s v="Supplier maintenance"/>
    <s v="A"/>
    <s v="B1"/>
    <s v="B2"/>
    <s v="B3"/>
    <x v="1"/>
    <s v="C1"/>
    <s v="C2"/>
    <s v="Creating a supplier database._x000a_"/>
    <x v="2"/>
    <s v="c1-Supply Chain management"/>
    <s v="Not Applicable"/>
    <s v="Phoenix"/>
    <m/>
    <s v="Core"/>
    <x v="2"/>
    <s v="Y"/>
    <s v="Complete"/>
    <m/>
    <s v="N"/>
    <s v="Y"/>
    <s v="Using CSD and is partly integrated."/>
  </r>
  <r>
    <x v="2"/>
    <x v="15"/>
    <s v="Supplier maintenance"/>
    <s v="A"/>
    <s v="B1"/>
    <s v="B2"/>
    <s v="B3"/>
    <x v="1"/>
    <s v="C1"/>
    <s v="C2"/>
    <s v="Post supplier invoices, credit- and debit notes. Select documents to pay with payment dates._x000a_"/>
    <x v="2"/>
    <s v="d1-Creditors with payments"/>
    <s v="Not Applicable"/>
    <s v="Phoenix"/>
    <m/>
    <s v="Core"/>
    <x v="2"/>
    <s v="N"/>
    <s v="N/A"/>
    <m/>
    <s v="N"/>
    <s v="Y"/>
    <m/>
  </r>
  <r>
    <x v="2"/>
    <x v="15"/>
    <s v="Supplier maintenance"/>
    <s v="A"/>
    <s v="B1"/>
    <s v="B2"/>
    <s v="B3"/>
    <x v="1"/>
    <s v="C1"/>
    <s v="C2"/>
    <s v="Make payments and part payments. Allow for future and scheduled payments._x000a_"/>
    <x v="2"/>
    <s v="d1-Creditors with payments"/>
    <s v="Not Applicable"/>
    <s v="Phoenix"/>
    <m/>
    <s v="Core"/>
    <x v="2"/>
    <s v="N"/>
    <s v="N/A"/>
    <m/>
    <s v="N"/>
    <s v="Partially"/>
    <s v="No part payment on system"/>
  </r>
  <r>
    <x v="2"/>
    <x v="15"/>
    <s v="Supplier maintenance"/>
    <s v="A"/>
    <s v="B1"/>
    <s v="B2"/>
    <s v="B3"/>
    <x v="1"/>
    <s v="C1"/>
    <s v="C2"/>
    <s v="Align suppliers with debtors and HR modules._x000a_"/>
    <x v="0"/>
    <s v="d1-Creditors with payments"/>
    <s v="Not Applicable"/>
    <s v="Other"/>
    <s v="Manual process"/>
    <s v="3rd Party"/>
    <x v="0"/>
    <s v="Y"/>
    <s v=" Not Started"/>
    <s v="File"/>
    <s v="N"/>
    <s v="N"/>
    <m/>
  </r>
  <r>
    <x v="2"/>
    <x v="15"/>
    <s v="Accounts Payable (AP)"/>
    <m/>
    <m/>
    <m/>
    <m/>
    <x v="0"/>
    <m/>
    <m/>
    <s v="AP must include, at a bare minimum  but not limited to:_x000a_"/>
    <x v="4"/>
    <m/>
    <m/>
    <m/>
    <m/>
    <m/>
    <x v="0"/>
    <s v="Y"/>
    <s v=" Not Started"/>
    <s v="File"/>
    <s v="N"/>
    <s v="N"/>
    <m/>
  </r>
  <r>
    <x v="2"/>
    <x v="15"/>
    <s v="Accounts Payable (AP)"/>
    <s v="A"/>
    <s v="B1"/>
    <s v="B2"/>
    <s v="B3"/>
    <x v="1"/>
    <s v="C1"/>
    <s v="C2"/>
    <s v="Goods received notes for full or partial deliveries aligned to authorised issued purchase orders. Goods return notes with debit and credit orders;_x000a_"/>
    <x v="2"/>
    <s v="d1-Creditors with payments"/>
    <s v="Not Applicable"/>
    <s v="Phoenix"/>
    <m/>
    <s v="Core"/>
    <x v="2"/>
    <s v="N"/>
    <s v="N/A"/>
    <m/>
    <s v="N"/>
    <s v="N"/>
    <m/>
  </r>
  <r>
    <x v="2"/>
    <x v="15"/>
    <s v="Accounts Payable (AP)"/>
    <s v="A"/>
    <s v="B1"/>
    <s v="B2"/>
    <s v="B3"/>
    <x v="1"/>
    <s v="C1"/>
    <s v="C2"/>
    <s v="Invoicing for goods received notes as partial or multiples invoice payments. Settlement discounts as allowed by suppliers;_x000a_"/>
    <x v="2"/>
    <s v="d1-Creditors with payments"/>
    <s v="Not Applicable"/>
    <s v="Other"/>
    <s v="Manual"/>
    <s v="3rd Party"/>
    <x v="0"/>
    <s v="Y"/>
    <s v=" Not Started"/>
    <s v="File"/>
    <s v="N"/>
    <s v="N"/>
    <s v="Cannot process. Done manually"/>
  </r>
  <r>
    <x v="2"/>
    <x v="15"/>
    <s v="Accounts Payable (AP)"/>
    <s v="A"/>
    <s v="B1"/>
    <s v="B2"/>
    <s v="B3"/>
    <x v="1"/>
    <s v="C1"/>
    <s v="C2"/>
    <s v="Selection of invoice payments on varied platforms. Bulk payment of invoices including direct linking to the banking sector. Producing of electronic remittance statements with automated distribution;_x000a_"/>
    <x v="2"/>
    <s v="d1-Creditors with payments"/>
    <s v="Not Applicable"/>
    <s v="Phoenix"/>
    <m/>
    <s v="Core"/>
    <x v="2"/>
    <s v="N"/>
    <s v="N/A"/>
    <m/>
    <s v="N"/>
    <s v="Y"/>
    <m/>
  </r>
  <r>
    <x v="2"/>
    <x v="15"/>
    <s v="Accounts Payable (AP)"/>
    <s v="A"/>
    <s v="B1"/>
    <s v="B2"/>
    <s v="B3"/>
    <x v="1"/>
    <s v="C1"/>
    <s v="C2"/>
    <s v="Direct invoice payment such as Eskom;_x000a_"/>
    <x v="2"/>
    <s v="d1-Creditors with payments"/>
    <s v="Not Applicable"/>
    <s v="Phoenix"/>
    <m/>
    <s v="Core"/>
    <x v="2"/>
    <s v="N"/>
    <s v="N/A"/>
    <m/>
    <s v="N"/>
    <s v="Y"/>
    <m/>
  </r>
  <r>
    <x v="2"/>
    <x v="15"/>
    <s v="Accounts Payable (AP)"/>
    <s v="A"/>
    <s v="B1"/>
    <s v="B2"/>
    <s v="B3"/>
    <x v="1"/>
    <s v="C1"/>
    <s v="C2"/>
    <s v="Sundry payments generated from payroll, billing or manual S&amp;T transactions;_x000a_"/>
    <x v="2"/>
    <s v="d1-Creditors with payments"/>
    <s v="Not Applicable"/>
    <s v="Phoenix"/>
    <m/>
    <s v="Core"/>
    <x v="2"/>
    <s v="N"/>
    <s v="N/A"/>
    <m/>
    <s v="N"/>
    <s v="Y"/>
    <m/>
  </r>
  <r>
    <x v="2"/>
    <x v="15"/>
    <s v="Accounts Payable (AP)"/>
    <s v="A"/>
    <s v="B1"/>
    <s v="B2"/>
    <s v="B3"/>
    <x v="1"/>
    <s v="C1"/>
    <s v="C2"/>
    <s v="Re-occurring and scheduled payment such as lease amounts or quarterly loan repayments;_x000a_"/>
    <x v="2"/>
    <s v="d1-Creditors with payments"/>
    <s v="Not Applicable"/>
    <s v="Phoenix"/>
    <s v="Manual"/>
    <s v="3rd Party"/>
    <x v="0"/>
    <s v="Y"/>
    <s v=" Not Started"/>
    <s v="File"/>
    <s v="N"/>
    <s v="N"/>
    <m/>
  </r>
  <r>
    <x v="2"/>
    <x v="15"/>
    <s v="Accounts Payable (AP)"/>
    <s v="A"/>
    <s v="B1"/>
    <s v="B2"/>
    <s v="B3"/>
    <x v="1"/>
    <s v="C1"/>
    <s v="C2"/>
    <s v="Retention register with auto mated update, pay-out and balancing;_x000a_"/>
    <x v="0"/>
    <s v="d1-Creditors with payments"/>
    <s v="Not Applicable"/>
    <s v="Manual"/>
    <s v="Excel Retention Register "/>
    <s v="3rd Party"/>
    <x v="0"/>
    <s v="Y"/>
    <s v=" Not Started"/>
    <m/>
    <s v="N"/>
    <s v="N"/>
    <m/>
  </r>
  <r>
    <x v="2"/>
    <x v="15"/>
    <s v="Accounts Payable (AP)"/>
    <s v="A"/>
    <s v="B1"/>
    <s v="B2"/>
    <s v="B3"/>
    <x v="1"/>
    <s v="C1"/>
    <s v="C2"/>
    <s v="A cession register linked to the PMU with automated allocations;_x000a_"/>
    <x v="0"/>
    <s v="d1-Creditors with payments"/>
    <s v="Not Applicable"/>
    <s v="N/A"/>
    <s v="N/A"/>
    <s v="N/A"/>
    <x v="4"/>
    <s v="N/A"/>
    <s v="N/A"/>
    <s v="N/A"/>
    <s v="N/A"/>
    <s v="N/A"/>
    <m/>
  </r>
  <r>
    <x v="2"/>
    <x v="15"/>
    <s v="Accounts Payable (AP)"/>
    <s v="A"/>
    <s v="B1"/>
    <s v="B2"/>
    <s v="B3"/>
    <x v="1"/>
    <s v="C1"/>
    <s v="C2"/>
    <s v="Age analysis of creditors with supporting reports;_x000a_"/>
    <x v="2"/>
    <s v="d1-Creditors with payments"/>
    <s v="Not Applicable"/>
    <s v="Phoenix"/>
    <m/>
    <s v="Core"/>
    <x v="2"/>
    <s v="N"/>
    <s v="N/A"/>
    <m/>
    <s v="N"/>
    <s v="Y"/>
    <s v="Milestone Acceptance Forms signed off. Requested but not provided"/>
  </r>
  <r>
    <x v="2"/>
    <x v="15"/>
    <s v="Accounts Payable (AP)"/>
    <s v="A"/>
    <s v="B1"/>
    <s v="B2"/>
    <s v="B3"/>
    <x v="1"/>
    <s v="C1"/>
    <s v="C2"/>
    <s v="Must be able to calculate accounts payable VAT reconciliations  (including calculations on returns and discounts);_x000a_"/>
    <x v="2"/>
    <s v="d1-Creditors with payments"/>
    <s v="Not Applicable"/>
    <s v="Other"/>
    <s v="Manual reconciliations (VAT)"/>
    <s v="3rd Party"/>
    <x v="0"/>
    <s v="N"/>
    <s v="N/A"/>
    <m/>
    <s v="N"/>
    <s v="N"/>
    <m/>
  </r>
  <r>
    <x v="2"/>
    <x v="15"/>
    <s v="Accounts Payable (AP)"/>
    <s v="A"/>
    <s v="B1"/>
    <s v="B2"/>
    <s v="B3"/>
    <x v="1"/>
    <s v="C1"/>
    <s v="C2"/>
    <s v="The option to scan and store invoices and other documents on the supplier;_x000a_"/>
    <x v="1"/>
    <s v="d1-Creditors with payments"/>
    <s v="Not Applicable"/>
    <s v="Other"/>
    <s v="Manual"/>
    <s v="3rd Party"/>
    <x v="0"/>
    <s v="N"/>
    <s v="N/A"/>
    <m/>
    <s v="N"/>
    <s v="N"/>
    <s v="The scanning functionality is not used"/>
  </r>
  <r>
    <x v="2"/>
    <x v="15"/>
    <s v="Accounts Payable (AP)"/>
    <s v="A"/>
    <s v="B1"/>
    <s v="B2"/>
    <s v="B3"/>
    <x v="1"/>
    <s v="C1"/>
    <s v="C2"/>
    <s v="A web portal for suppliers to enquire on payment status and uploading/submitting of invoices._x000a_"/>
    <x v="1"/>
    <s v="d1-Creditors with payments"/>
    <s v="Not Applicable"/>
    <s v="Other"/>
    <s v="Manual"/>
    <s v="3rd Party"/>
    <x v="0"/>
    <s v="N"/>
    <s v="N/A"/>
    <m/>
    <s v="N"/>
    <s v="N"/>
    <m/>
  </r>
  <r>
    <x v="2"/>
    <x v="15"/>
    <s v="Cash Management_x000a_"/>
    <s v="A"/>
    <s v="B1"/>
    <s v="B2"/>
    <s v="B3"/>
    <x v="1"/>
    <s v="C1"/>
    <s v="C2"/>
    <s v="Automated receipting of bank deposits received._x000a_"/>
    <x v="0"/>
    <s v="g1-Cashbook"/>
    <s v="Not Applicable"/>
    <s v="SAGE Evolution"/>
    <m/>
    <s v="Core"/>
    <x v="2"/>
    <s v="N"/>
    <s v="N/A"/>
    <m/>
    <s v="N"/>
    <s v="Y"/>
    <m/>
  </r>
  <r>
    <x v="2"/>
    <x v="15"/>
    <s v="Cash Management_x000a_"/>
    <s v="A"/>
    <s v="B1"/>
    <s v="B2"/>
    <s v="B3"/>
    <x v="1"/>
    <s v="C1"/>
    <s v="C2"/>
    <s v="Automated passing of journals for interest and other bank charges._x000a_"/>
    <x v="0"/>
    <s v="g1-Cashbook"/>
    <s v="Not Applicable"/>
    <s v="SAGE Evolution"/>
    <m/>
    <s v="Core"/>
    <x v="3"/>
    <s v="Y"/>
    <s v=" In Progress"/>
    <s v="File"/>
    <s v="N"/>
    <s v="Y"/>
    <s v="Done manually "/>
  </r>
  <r>
    <x v="2"/>
    <x v="15"/>
    <s v="Cash Management_x000a_"/>
    <s v="A"/>
    <s v="B1"/>
    <s v="B2"/>
    <s v="B3"/>
    <x v="1"/>
    <s v="C1"/>
    <s v="C2"/>
    <s v="Electronic payment of creditors and salaries._x000a_"/>
    <x v="0"/>
    <s v="g1-Cashbook"/>
    <s v="Not Applicable"/>
    <s v="SAGE Evolution"/>
    <m/>
    <s v="Core"/>
    <x v="2"/>
    <s v="N"/>
    <s v="N/A"/>
    <m/>
    <s v="N"/>
    <s v="Y"/>
    <m/>
  </r>
  <r>
    <x v="2"/>
    <x v="15"/>
    <s v="Investments"/>
    <s v="A"/>
    <s v="B1"/>
    <s v="B2"/>
    <m/>
    <x v="0"/>
    <m/>
    <m/>
    <s v="An investment register with notifications/responses for the end of fixed investment periods (date of maturity) incorporated within the workflow. Updates from cashbook and payments must be seamless._x000a_"/>
    <x v="0"/>
    <s v="g4-Investment management system"/>
    <s v="Not Applicable"/>
    <s v="Other"/>
    <s v="Excel"/>
    <s v="3rd Party"/>
    <x v="1"/>
    <s v="Y"/>
    <s v="Not Started"/>
    <s v="File"/>
    <s v="N"/>
    <s v="N"/>
    <m/>
  </r>
  <r>
    <x v="2"/>
    <x v="15"/>
    <s v="Investments"/>
    <s v="A"/>
    <s v="B1"/>
    <s v="B2"/>
    <m/>
    <x v="0"/>
    <m/>
    <m/>
    <s v="Produce a reconciliation of the investment register with all required documentation._x000a_"/>
    <x v="0"/>
    <s v="g4-Investment management system"/>
    <s v="Not Applicable"/>
    <s v="Other"/>
    <s v="Excel"/>
    <s v="3rd Party"/>
    <x v="1"/>
    <s v="Y"/>
    <s v="Not Started"/>
    <s v="File"/>
    <s v="N"/>
    <s v="N"/>
    <m/>
  </r>
  <r>
    <x v="2"/>
    <x v="15"/>
    <s v="Loan Register"/>
    <s v="A"/>
    <s v="B1"/>
    <s v="B2"/>
    <m/>
    <x v="0"/>
    <m/>
    <m/>
    <s v="A loan register capable of calculating repayments and schedule payments within the workflow.   _x000a_"/>
    <x v="0"/>
    <s v="g3-Loan management system"/>
    <s v="Not Applicable"/>
    <s v="Other"/>
    <s v="Excel"/>
    <s v="3rd Party"/>
    <x v="1"/>
    <s v="Y"/>
    <s v="Not Started"/>
    <s v="File"/>
    <s v="N"/>
    <s v="N"/>
    <m/>
  </r>
  <r>
    <x v="2"/>
    <x v="15"/>
    <s v="Loan Register"/>
    <s v="A"/>
    <s v="B1"/>
    <s v="B2"/>
    <m/>
    <x v="0"/>
    <m/>
    <m/>
    <s v="Produce a reconciliation of the loan register with all required documentation._x000a_"/>
    <x v="0"/>
    <s v="g3-Loan management system"/>
    <s v="Not Applicable"/>
    <s v="Other"/>
    <s v="Excel"/>
    <s v="3rd Party"/>
    <x v="1"/>
    <s v="Y"/>
    <s v="Not Started"/>
    <s v="File"/>
    <s v="N"/>
    <s v="N"/>
    <m/>
  </r>
  <r>
    <x v="2"/>
    <x v="15"/>
    <s v="Tax &amp; VAT"/>
    <s v="A"/>
    <s v="B1"/>
    <s v="B2"/>
    <s v="B3"/>
    <x v="1"/>
    <s v="C1"/>
    <s v="C2"/>
    <s v="Fully integrated and approved VAT handling capabilities incorporating all statutory required documentation._x000a_"/>
    <x v="2"/>
    <s v="Generic specification"/>
    <s v="Not Applicable"/>
    <s v="Other"/>
    <s v="Manual reconciliations (VAT)"/>
    <s v="3rd Party"/>
    <x v="0"/>
    <s v="Y"/>
    <s v=" Not Started"/>
    <s v="Manual Journal"/>
    <s v="N"/>
    <s v="N"/>
    <m/>
  </r>
  <r>
    <x v="2"/>
    <x v="15"/>
    <s v="Tax &amp; VAT"/>
    <s v="A"/>
    <s v="B1"/>
    <s v="B2"/>
    <s v="B3"/>
    <x v="1"/>
    <s v="C1"/>
    <s v="C2"/>
    <s v="Interface to SARS eFiling for automated reconciliations and submissions of disclosures._x000a_"/>
    <x v="2"/>
    <s v="Generic specification"/>
    <s v="Not Applicable"/>
    <s v="VIP"/>
    <s v="Manual reconciliations (VAT)"/>
    <s v="3rd Party"/>
    <x v="0"/>
    <s v="Y"/>
    <s v=" Not Started"/>
    <s v="Manual Journal"/>
    <s v="N"/>
    <s v="N"/>
    <s v="Done manually "/>
  </r>
  <r>
    <x v="2"/>
    <x v="15"/>
    <s v="Automated Work flow"/>
    <s v="A"/>
    <s v="B1"/>
    <m/>
    <m/>
    <x v="0"/>
    <m/>
    <m/>
    <s v="Where authorisations are across line functions, the process must be automated. Examples are deviations (section 36), Subsistence and Travel claims, Personnel Requisitions, Transfer of funds(virement Policy), Asset Transfer, Clearance forms, Works orders, Leave applications, etc. _x000a_"/>
    <x v="1"/>
    <s v="k1-Work flow"/>
    <s v="Not Applicable"/>
    <s v="Other"/>
    <s v="Manual processes, except for leave applications on ESS"/>
    <s v="3rd Party"/>
    <x v="2"/>
    <s v="Y"/>
    <s v=" In Progress"/>
    <s v="File"/>
    <s v="N"/>
    <s v="Y"/>
    <m/>
  </r>
  <r>
    <x v="2"/>
    <x v="15"/>
    <s v="Fixed Asset Management"/>
    <s v="A"/>
    <s v="B1"/>
    <s v="B2"/>
    <s v="B3"/>
    <x v="1"/>
    <s v="C1"/>
    <s v="C2"/>
    <s v="Trace all financial asset transactions to the asset level. _x000a_"/>
    <x v="2"/>
    <s v="f1-Financial asset maintenance"/>
    <s v="Not Applicable"/>
    <s v="Phoenix"/>
    <s v="FAR"/>
    <s v="3rd Party"/>
    <x v="0"/>
    <s v="Y"/>
    <s v=" In Progress"/>
    <s v="File"/>
    <s v="N"/>
    <s v="Y"/>
    <m/>
  </r>
  <r>
    <x v="2"/>
    <x v="15"/>
    <s v="Fixed Asset Management"/>
    <s v="A"/>
    <s v="B1"/>
    <s v="B2"/>
    <s v="B3"/>
    <x v="1"/>
    <s v="C1"/>
    <s v="C2"/>
    <s v="Ensure that all asset transactions are aligned with mSCOA Regulations._x000a_"/>
    <x v="3"/>
    <s v="f1-Financial asset maintenance"/>
    <s v="Derived from Attributes"/>
    <s v="Phoenix"/>
    <m/>
    <s v="3rd Party"/>
    <x v="0"/>
    <s v="Y"/>
    <s v=" In Progress"/>
    <s v="File"/>
    <s v="N"/>
    <s v="Y"/>
    <s v="Asset transactions have been aligned with mSCOA Regulations on the Sage Evolution (Pastel) General Ledger in terms of the 7 segments"/>
  </r>
  <r>
    <x v="2"/>
    <x v="15"/>
    <s v="Insurance Claims"/>
    <s v="A"/>
    <s v="B1"/>
    <s v="B2"/>
    <m/>
    <x v="0"/>
    <m/>
    <m/>
    <s v="Provide an insurance claims register with direct linking to the assets module._x000a_"/>
    <x v="0"/>
    <s v="g5-Insurance management system"/>
    <s v="Not Applicable"/>
    <s v="Other"/>
    <s v="Excel"/>
    <s v="3rd Party"/>
    <x v="1"/>
    <s v="Y"/>
    <s v="Not Started"/>
    <s v="File"/>
    <s v="N"/>
    <s v="N"/>
    <s v="Westwood Insurance Brokers are used"/>
  </r>
  <r>
    <x v="2"/>
    <x v="15"/>
    <s v="Insurance Claims"/>
    <s v="A"/>
    <s v="B1"/>
    <s v="B2"/>
    <m/>
    <x v="0"/>
    <m/>
    <m/>
    <s v="Derive valuation of assets to calculate insurance premiums from the asset register._x000a_"/>
    <x v="0"/>
    <s v="g5-Insurance management system"/>
    <s v="Not Applicable"/>
    <s v="Other"/>
    <s v="Excel"/>
    <s v="3rd Party"/>
    <x v="1"/>
    <s v="Y"/>
    <s v="Not Started"/>
    <s v="File"/>
    <s v="N"/>
    <s v="N"/>
    <s v="Westwood Insurance Brokers are used"/>
  </r>
  <r>
    <x v="2"/>
    <x v="15"/>
    <s v="Insurance Claims"/>
    <s v="A"/>
    <s v="B1"/>
    <s v="B2"/>
    <m/>
    <x v="0"/>
    <m/>
    <m/>
    <s v="Write-off of assets from the insurance module must update and transact on the asset register as well as the gl._x000a_"/>
    <x v="0"/>
    <s v="g5-Insurance management system"/>
    <s v="Not Applicable"/>
    <s v="Other"/>
    <s v="Excel"/>
    <s v="3rd Party"/>
    <x v="1"/>
    <s v="Y"/>
    <s v="Not Started"/>
    <s v="File"/>
    <s v="N"/>
    <s v="N"/>
    <s v="Westwood Insurance Brokers are used"/>
  </r>
  <r>
    <x v="2"/>
    <x v="15"/>
    <s v="Insurance Claims"/>
    <s v="A"/>
    <s v="B1"/>
    <s v="B2"/>
    <m/>
    <x v="0"/>
    <m/>
    <m/>
    <s v="Workflow with document management and reporting must be available._x000a_"/>
    <x v="0"/>
    <s v="g5-Insurance management system"/>
    <s v="Not Applicable"/>
    <s v="Other"/>
    <s v="Excel"/>
    <s v="3rd Party"/>
    <x v="1"/>
    <s v="Y"/>
    <s v="Not Started"/>
    <s v="File"/>
    <s v="N"/>
    <s v="N"/>
    <s v="Westwood Insurance Brokers are used"/>
  </r>
  <r>
    <x v="3"/>
    <x v="16"/>
    <s v="Incorporate a costing module"/>
    <s v="A"/>
    <s v="B1"/>
    <s v="B2"/>
    <s v="B3"/>
    <x v="1"/>
    <s v="C1"/>
    <s v="C2"/>
    <s v="A full costing module aligned to the mSCOA costing segment to assist in calculation of tariffs and real costs. Charges must have a direct effect on tariffs. Therefore it will be necessary to ensure direct link to Provisioning and  payroll modules exist etc. through the application of internal billing departmental charges or activity based recoveries. _x000a_"/>
    <x v="3"/>
    <s v="e1-Costing module"/>
    <s v="Transactional"/>
    <s v="Phoenix"/>
    <s v="Costing has not been implemented"/>
    <s v="Core"/>
    <x v="0"/>
    <s v="Y"/>
    <s v=" Not Started"/>
    <s v="Manual Journal"/>
    <s v="N"/>
    <s v="N"/>
    <s v="The functionality is not available from the vendor"/>
  </r>
  <r>
    <x v="3"/>
    <x v="16"/>
    <s v="Incorporate a costing module"/>
    <s v="A"/>
    <s v="B1"/>
    <s v="B2"/>
    <s v="B3"/>
    <x v="1"/>
    <s v="C1"/>
    <s v="C2"/>
    <s v="Management reporting on all charges should be available for reports as well as dashboard information._x000a_"/>
    <x v="3"/>
    <s v="e1-Costing module"/>
    <s v="Other Matters"/>
    <s v="Phoenix"/>
    <s v="Costing has not been implemented"/>
    <s v="Core"/>
    <x v="0"/>
    <s v="Y"/>
    <s v=" Not Started"/>
    <s v="Manual Journal"/>
    <s v="N"/>
    <s v="N"/>
    <s v="The functionality is not available from the vendor"/>
  </r>
  <r>
    <x v="4"/>
    <x v="17"/>
    <s v="Y"/>
    <s v="A"/>
    <s v="B1"/>
    <s v="B2"/>
    <m/>
    <x v="0"/>
    <s v="C1"/>
    <s v="C2"/>
    <s v="A comprehensive project module that allows for integrated development plan (IDP) objectives to be transferred into the project module for planning, budgeting and ultimately reporting purposes._x000a_"/>
    <x v="0"/>
    <s v="b4-Project management (PMU) system with globally acceptable methodology"/>
    <s v="Not Applicable"/>
    <s v="MS Office (Excel, Word, etc)"/>
    <s v="There is no project module in place"/>
    <s v="3rd Party"/>
    <x v="0"/>
    <s v="Y"/>
    <s v=" In Progress"/>
    <s v="File"/>
    <s v="N"/>
    <s v="Y"/>
    <s v="Inputs are made into the IDP documents for projects that relate to Technical Services (for _x000a_example: Infrastructure projects, etc.)"/>
  </r>
  <r>
    <x v="4"/>
    <x v="17"/>
    <s v="Y"/>
    <s v="A"/>
    <s v="B1"/>
    <s v="B2"/>
    <m/>
    <x v="0"/>
    <s v="C1"/>
    <s v="C2"/>
    <s v="The municipal budget module must be aligned to the project module._x000a_"/>
    <x v="0"/>
    <s v="b4-Project management (PMU) system with globally acceptable methodology"/>
    <s v="Not Applicable"/>
    <s v="MS Office (Excel, Word, etc)"/>
    <s v="Projects are raised through the Budget/IDP Module on Sage Evolution. However, there is no Project Module in place"/>
    <s v="3rd Party"/>
    <x v="2"/>
    <s v="Y"/>
    <s v=" In Progress"/>
    <s v="File"/>
    <s v="N"/>
    <s v="Y"/>
    <s v="Manual processes are used"/>
  </r>
  <r>
    <x v="4"/>
    <x v="17"/>
    <s v="Y"/>
    <s v="A"/>
    <s v="B1"/>
    <s v="B2"/>
    <m/>
    <x v="0"/>
    <s v="C1"/>
    <s v="C2"/>
    <s v="Projects registered in the project module must be aligned to the mSCOA Project segment._x000a_"/>
    <x v="0"/>
    <s v="b4-Project management (PMU) system with globally acceptable methodology"/>
    <s v="Not Applicable"/>
    <s v="MS Office (Excel, Word, etc)"/>
    <s v="Projects are raised through the Budget/IDP Module on Sage Evolution. However, there is no Project Module in place"/>
    <s v="3rd Party"/>
    <x v="2"/>
    <s v="Y"/>
    <s v=" In Progress"/>
    <s v="File"/>
    <s v="N"/>
    <s v="Y"/>
    <s v="Projects are listed with Council priorities, using a manual process. _x000a_MIG projects are registered with KZN CoGTA. KZN CoGTA's MIS system is used. Other grant funders and internally funded projects are performed through a manual process."/>
  </r>
  <r>
    <x v="4"/>
    <x v="17"/>
    <s v="Y"/>
    <s v="A"/>
    <s v="B1"/>
    <s v="B2"/>
    <m/>
    <x v="0"/>
    <s v="C1"/>
    <s v="C2"/>
    <s v="All segmentation of mSCOA must be incorporated into the project module, whereby a project based budget is produced, informed by the integrated development plan (IDP) and giving input to the annual service delivery- and budget implementation plan (SDBIP)._x000a_"/>
    <x v="0"/>
    <s v="b4-Project management (PMU) system with globally acceptable methodology"/>
    <s v="Not Applicable"/>
    <s v="MS Office (Excel, Word, etc)"/>
    <s v="Projects are raised through the Budget/IDP Module on Sage Evolution. However, there is no Project Module in place"/>
    <s v="3rd Party"/>
    <x v="2"/>
    <s v="Y"/>
    <s v=" In Progress"/>
    <s v="File"/>
    <s v="N"/>
    <s v="Y"/>
    <s v="Projects are listed with Council priorities, using a manual process. _x000a_MIG projects are registered with KZN CoGTA. KZN CoGTA's MIS system is used. Other grant funders and internally funded projects are performed through a manual process."/>
  </r>
  <r>
    <x v="4"/>
    <x v="17"/>
    <s v="Y"/>
    <s v="A"/>
    <s v="B1"/>
    <s v="B2"/>
    <m/>
    <x v="0"/>
    <s v="C1"/>
    <s v="C2"/>
    <s v="Capital acquisition, maintenance and replacements must be driven from the project module._x000a_"/>
    <x v="0"/>
    <s v="b4-Project management (PMU) system with globally acceptable methodology"/>
    <s v="Not Applicable"/>
    <s v="MS Office (Excel, Word, etc)"/>
    <s v="Projects are raised through the Budget/IDP Module on Sage Evolution. However, there is no Project Module in place"/>
    <s v="3rd Party"/>
    <x v="0"/>
    <s v="Y"/>
    <s v=" In Progress"/>
    <s v="File"/>
    <s v="N"/>
    <s v="Y"/>
    <s v="Maintenance is a manual process with a manual plan in place (MS Word). Council has _x000a_approved the maintenance plan on an annual basis."/>
  </r>
  <r>
    <x v="4"/>
    <x v="17"/>
    <s v="Y"/>
    <s v="A"/>
    <s v="B1"/>
    <s v="B2"/>
    <m/>
    <x v="0"/>
    <s v="C1"/>
    <s v="C2"/>
    <s v="Operating budget items such as operating expenditure on repairs and maintenance, operational costs and typical work streams must originate from the project module._x000a_"/>
    <x v="0"/>
    <s v="b4-Project management (PMU) system with globally acceptable methodology"/>
    <s v="Not Applicable"/>
    <s v="MS Office (Excel, Word, etc)"/>
    <s v="The Budget is on Sage Evolution, however, _x000a_the process to co-ordinate Technical Department inputs is a manual process"/>
    <s v="3rd Party"/>
    <x v="0"/>
    <s v="Y"/>
    <s v=" In Progress"/>
    <s v="File"/>
    <s v="N"/>
    <s v="Y"/>
    <s v="Input are made to the Budget for repairs and maintenance using MS Office (Excel). _x000a_The Technical Department provides feedback to the Finance Section using an Excel document. Repairs and maintenance is usually calculated at 8% of the annual budget. Council provides priorities for repairs and maintenance and this is co-ordinated through the Technical Department."/>
  </r>
  <r>
    <x v="4"/>
    <x v="18"/>
    <s v="Project Management Unit (PMU)"/>
    <s v="A"/>
    <s v="B1"/>
    <s v="B2"/>
    <m/>
    <x v="0"/>
    <s v="C1"/>
    <s v="C2"/>
    <s v="Project management and stakeholder inputs must be controlled by clear business processes and user access controls._x000a_"/>
    <x v="0"/>
    <s v="b4-Project management (PMU) system with globally acceptable methodology"/>
    <s v="Not Applicable"/>
    <s v="MS Office (Excel, Word, etc)"/>
    <s v="Projects are raised through the Budget/IDP Module on Sage Evolution. _x000a_However, there is no Project Module in place"/>
    <s v="3rd Party"/>
    <x v="0"/>
    <s v="Y"/>
    <s v=" In Progress"/>
    <s v="File"/>
    <s v="N"/>
    <s v="Y"/>
    <s v="Projects are listed with Council priorities, using a manual process. _x000a_MIG projects are registered with KZN CoGTA. KZN CoGTA's MIS system is used. Other grant funders and internally funded projects are performed through a manual process."/>
  </r>
  <r>
    <x v="4"/>
    <x v="18"/>
    <s v="Project Management Unit (PMU)"/>
    <s v="A"/>
    <s v="B1"/>
    <s v="B2"/>
    <m/>
    <x v="0"/>
    <s v="C1"/>
    <s v="C2"/>
    <s v="Projects net completed within a financial year must be carried over and work-in-progress (WIP) items registered._x000a_"/>
    <x v="0"/>
    <s v="b4-Project management (PMU) system with globally acceptable methodology"/>
    <s v="Not Applicable"/>
    <s v="MS Office (Excel, Word, etc)"/>
    <s v="Excel WIP Projects Register is kept by the _x000a_Technical Department."/>
    <s v="3rd Party"/>
    <x v="0"/>
    <s v="Y"/>
    <s v=" In Progress"/>
    <s v="File"/>
    <s v="N"/>
    <s v="Y"/>
    <s v="Finance will keep the WIP calculations. Technical Department keeps track of the projects _x000a_using an MS Office (Excel) spreadsheet."/>
  </r>
  <r>
    <x v="4"/>
    <x v="18"/>
    <s v="Project Management Unit (PMU)"/>
    <s v="A"/>
    <s v="B1"/>
    <s v="B2"/>
    <m/>
    <x v="0"/>
    <s v="C1"/>
    <s v="C2"/>
    <s v="Project managers should have full access to their projects within the limitations of the budget and internal policies._x000a_"/>
    <x v="0"/>
    <s v="b4-Project management (PMU) system with globally acceptable methodology"/>
    <s v="Not Applicable"/>
    <s v="MS Office (Excel, Word, etc)"/>
    <s v="Excel WIP Projects Register is kept by the _x000a_Technical Department."/>
    <s v="3rd Party"/>
    <x v="0"/>
    <s v="Y"/>
    <s v=" In Progress"/>
    <s v="File"/>
    <s v="N"/>
    <s v="Y"/>
    <s v="Finance will keep the WIP calculations. Technical Department keeps track of the projects _x000a_using an MS Office (Excel) spreadsheet (which includes the budget). The Finance Department will provide oversight in relation to the Budget."/>
  </r>
  <r>
    <x v="4"/>
    <x v="18"/>
    <s v="Project Management Unit (PMU)"/>
    <s v="A"/>
    <s v="B1"/>
    <s v="B2"/>
    <m/>
    <x v="0"/>
    <s v="C1"/>
    <s v="C2"/>
    <s v="Workflow processes must assist in project maintenance._x000a_"/>
    <x v="0"/>
    <s v="b4-Project management (PMU) system with globally acceptable methodology"/>
    <s v="Not Applicable"/>
    <s v="MS Office (Excel, Word, etc)"/>
    <s v="Projects are raised through the Budget/IDP Module on Sage Evolution. However, there is no Project Module in place"/>
    <s v="3rd Party"/>
    <x v="0"/>
    <s v="Y"/>
    <s v="Complete"/>
    <s v="File"/>
    <s v="N"/>
    <s v="Y"/>
    <s v="The project workflows are a manual process which is co-ordinated by the Technical _x000a_Department"/>
  </r>
  <r>
    <x v="4"/>
    <x v="18"/>
    <s v="Project Management Unit (PMU)"/>
    <s v="A"/>
    <s v="B1"/>
    <s v="B2"/>
    <m/>
    <x v="0"/>
    <s v="C1"/>
    <s v="C2"/>
    <s v="Strict budget control as per the approved integrated development plan (IDP) must be maintained._x000a_"/>
    <x v="0"/>
    <s v="b4-Project management (PMU) system with globally acceptable methodology"/>
    <s v="Not Applicable"/>
    <s v="MS Office (Excel, Word, etc)"/>
    <s v="Manual approval process for variation orders"/>
    <s v="3rd Party"/>
    <x v="0"/>
    <s v="Y"/>
    <s v=" In Progress"/>
    <s v="File"/>
    <s v="N"/>
    <s v="Y"/>
    <s v="Below 15% for a Variation Order, this will require the Municipal Manager to approve, with _x000a_the Engineers Report. Above 15%, Council is required to approve the Variation Order with the details for the Engineers Report"/>
  </r>
  <r>
    <x v="4"/>
    <x v="18"/>
    <s v="Project Management Unit (PMU)"/>
    <s v="A"/>
    <s v="B1"/>
    <s v="B2"/>
    <m/>
    <x v="0"/>
    <s v="C1"/>
    <s v="C2"/>
    <s v="A Safety, Health and Environmental (SHE) module to comply with general Health and Safety Regulations should be incorporated within the system. (For example the Construction Regulations, the Occupational Health and Safety (OHS) Act, 1993, General Administrative  Regulations, General Safety Regulations and the National Environmental Management Act, 1998)_x000a_"/>
    <x v="0"/>
    <s v="b4-Project management (PMU) system with globally acceptable methodology"/>
    <s v="Not Applicable"/>
    <s v="MS Office (Excel, Word, etc)"/>
    <s v="Manual process"/>
    <s v="3rd Party"/>
    <x v="0"/>
    <s v="Y"/>
    <s v=" In Progress"/>
    <s v="File"/>
    <s v="N"/>
    <s v="Y"/>
    <s v="The safety file is submitted by the contractor for the engineer to review on behalf of the _x000a_municipality. These are manual documents"/>
  </r>
  <r>
    <x v="4"/>
    <x v="18"/>
    <s v="Project Management Unit (PMU)"/>
    <s v="A"/>
    <s v="B1"/>
    <s v="B2"/>
    <m/>
    <x v="0"/>
    <s v="C1"/>
    <s v="C2"/>
    <s v="Regulatory Safety, Health and Environmental (SHE) documentation must be available in a document management tool with defined check lists and milestones._x000a_"/>
    <x v="0"/>
    <s v="b4-Project management (PMU) system with globally acceptable methodology"/>
    <s v="Not Applicable"/>
    <s v="Other"/>
    <s v="Manual process"/>
    <s v="3rd Party"/>
    <x v="2"/>
    <s v="Y"/>
    <s v=" In Progress"/>
    <s v="File"/>
    <s v="N"/>
    <s v="Y"/>
    <s v="The safety file is submitted by the contractor for the engineer to review on behalf of the _x000a_municipality. These are manual documents"/>
  </r>
  <r>
    <x v="4"/>
    <x v="18"/>
    <s v="Project Management Unit (PMU)"/>
    <s v="A"/>
    <s v="B1"/>
    <s v="B2"/>
    <m/>
    <x v="0"/>
    <s v="C1"/>
    <s v="C2"/>
    <s v="Health and safety incidents must be recorded and managed on the system and reported as per legislation._x000a_"/>
    <x v="0"/>
    <s v="b4-Project management (PMU) system with globally acceptable methodology"/>
    <s v="Not Applicable"/>
    <s v="Other"/>
    <s v="Manual processes will be used to record incidents"/>
    <s v="3rd Party"/>
    <x v="2"/>
    <s v="N/A"/>
    <s v="N/A"/>
    <m/>
    <s v="N"/>
    <s v="Y"/>
    <s v="Manual processes will be used to record incidents"/>
  </r>
  <r>
    <x v="5"/>
    <x v="19"/>
    <s v="Bank Reconciliation"/>
    <m/>
    <m/>
    <m/>
    <m/>
    <x v="0"/>
    <m/>
    <m/>
    <s v="A fully integrated and automated cashbook module that links to the banking sector and allows for at least:_x000a_"/>
    <x v="4"/>
    <m/>
    <m/>
    <m/>
    <m/>
    <m/>
    <x v="2"/>
    <s v="Y"/>
    <s v=" In Progress"/>
    <s v="File"/>
    <s v="N"/>
    <s v="Y"/>
    <m/>
  </r>
  <r>
    <x v="5"/>
    <x v="19"/>
    <s v="Bank Reconciliation"/>
    <s v="A"/>
    <s v="B1"/>
    <s v="B2"/>
    <s v="B3"/>
    <x v="1"/>
    <s v="C1"/>
    <s v="C2"/>
    <s v="Allow for multiple bank accounts and sweeping between accounts;_x000a_"/>
    <x v="0"/>
    <s v="g1-Cashbook"/>
    <s v="Not Applicable"/>
    <s v="SAGE Evolution"/>
    <s v="Cashbook, Bank Reconciliation and Standard _x000a_Bank Business Online"/>
    <s v="Core"/>
    <x v="2"/>
    <s v="Y"/>
    <s v=" In Progress"/>
    <s v="File"/>
    <s v="N"/>
    <s v="Y"/>
    <s v=" Bank Reconciliation - Bank Recons done are automated"/>
  </r>
  <r>
    <x v="5"/>
    <x v="19"/>
    <s v="Bank Reconciliation"/>
    <s v="A"/>
    <s v="B1"/>
    <s v="B2"/>
    <s v="B3"/>
    <x v="1"/>
    <s v="C1"/>
    <s v="C2"/>
    <s v="Automated receipting of debtor payments and other monies received;_x000a_"/>
    <x v="3"/>
    <s v="g1-Cashbook"/>
    <s v="Derived from Attributes"/>
    <s v="Phoenix"/>
    <s v="Bank Manager (Primary Account only)"/>
    <s v="Core"/>
    <x v="0"/>
    <s v="Y"/>
    <s v=" Not Started"/>
    <s v="File"/>
    <s v="N"/>
    <s v="N/A"/>
    <s v="For the Debtor Payments, the deposits are received through the bank statement and process of allocation is automated."/>
  </r>
  <r>
    <x v="5"/>
    <x v="19"/>
    <s v="Bank Reconciliation"/>
    <s v="A"/>
    <s v="B1"/>
    <s v="B2"/>
    <s v="B3"/>
    <x v="1"/>
    <s v="C1"/>
    <s v="C2"/>
    <s v="Automated passing of journals for interest and other bank charges;_x000a_"/>
    <x v="3"/>
    <s v="g1-Cashbook"/>
    <s v="Transactional"/>
    <s v="Phoenix"/>
    <s v="Cashbook"/>
    <s v="Core"/>
    <x v="0"/>
    <s v="N"/>
    <s v="N/A"/>
    <m/>
    <s v="N"/>
    <s v="N"/>
    <s v="Manually captured "/>
  </r>
  <r>
    <x v="5"/>
    <x v="19"/>
    <s v="Bank Reconciliation"/>
    <s v="A"/>
    <s v="B1"/>
    <s v="B2"/>
    <s v="B3"/>
    <x v="1"/>
    <s v="C1"/>
    <s v="C2"/>
    <s v="Automated clearing of system generated transactions such as payments; and_x000a_"/>
    <x v="3"/>
    <s v="g1-Cashbook"/>
    <s v="Transactional"/>
    <s v="Phoenix"/>
    <s v="Cashbook"/>
    <s v="Core"/>
    <x v="2"/>
    <s v="Y"/>
    <s v="Complete"/>
    <s v="File"/>
    <s v="N"/>
    <s v="Y"/>
    <m/>
  </r>
  <r>
    <x v="5"/>
    <x v="19"/>
    <s v="Bank Reconciliation"/>
    <s v="A"/>
    <s v="B1"/>
    <s v="B2"/>
    <s v="B3"/>
    <x v="1"/>
    <s v="C1"/>
    <s v="C2"/>
    <s v="Automated clearing of cash received in the general ledger (GL) to the bank account;_x000a_"/>
    <x v="3"/>
    <s v="g1-Cashbook"/>
    <s v="Transactional"/>
    <s v="Phoenix"/>
    <s v="Cashbook"/>
    <s v="Core"/>
    <x v="2"/>
    <s v="Y"/>
    <s v="Complete"/>
    <s v="File"/>
    <s v="N"/>
    <s v="Y"/>
    <m/>
  </r>
  <r>
    <x v="5"/>
    <x v="19"/>
    <s v="Bank Reconciliation"/>
    <s v="A"/>
    <s v="B1"/>
    <s v="B2"/>
    <s v="B3"/>
    <x v="1"/>
    <s v="C1"/>
    <s v="C2"/>
    <s v="Automated reconciliation of bank statements to the ledger and supplying supporting documentation for management._x000a_"/>
    <x v="0"/>
    <s v="g1-Cashbook"/>
    <s v="Not Applicable"/>
    <s v="SAGE Evolution"/>
    <s v="Bank Reconciliation"/>
    <s v="Core"/>
    <x v="2"/>
    <s v="Y"/>
    <s v="Complete"/>
    <s v="File"/>
    <s v="N"/>
    <s v="Y"/>
    <m/>
  </r>
  <r>
    <x v="5"/>
    <x v="19"/>
    <s v="Bank Reconciliation"/>
    <s v="A"/>
    <s v="B1"/>
    <s v="B2"/>
    <s v="B3"/>
    <x v="1"/>
    <s v="C1"/>
    <s v="C2"/>
    <s v="Forecasting of cash must be available on a dashboard._x000a_"/>
    <x v="0"/>
    <s v="g1-Cashbook"/>
    <s v="Not Applicable"/>
    <s v="Other"/>
    <s v="Manual process"/>
    <s v="3rd Party"/>
    <x v="0"/>
    <s v="Y"/>
    <s v=" Not Started"/>
    <s v="File"/>
    <s v="N"/>
    <s v="N"/>
    <m/>
  </r>
  <r>
    <x v="5"/>
    <x v="19"/>
    <s v="Bank Reconciliation"/>
    <s v="A"/>
    <s v="B1"/>
    <s v="B2"/>
    <s v="B3"/>
    <x v="1"/>
    <s v="C1"/>
    <s v="C2"/>
    <s v="Support mSCOA segmentation in the cashbook module._x000a_"/>
    <x v="3"/>
    <s v="g1-Cashbook"/>
    <s v="Transactional"/>
    <s v="Phoenix"/>
    <m/>
    <s v="Core"/>
    <x v="2"/>
    <s v="Y"/>
    <s v="Complete"/>
    <s v="File"/>
    <s v="N"/>
    <s v="Y"/>
    <m/>
  </r>
  <r>
    <x v="5"/>
    <x v="19"/>
    <s v="Petty cash"/>
    <s v="A"/>
    <s v="B1"/>
    <s v="B2"/>
    <s v="B3"/>
    <x v="1"/>
    <s v="C1"/>
    <s v="C2"/>
    <s v="A petty cash module that would allow for accounting for petty cash transactions and subsequent budget allocations and control as per mSCOA._x000a_"/>
    <x v="3"/>
    <s v="g2-Petty cash system"/>
    <s v="Transactional"/>
    <s v="Other"/>
    <s v="Manual"/>
    <s v="3rd Party"/>
    <x v="0"/>
    <s v="N"/>
    <s v="N/A"/>
    <m/>
    <s v="N"/>
    <s v="N"/>
    <s v="Done manually "/>
  </r>
  <r>
    <x v="5"/>
    <x v="19"/>
    <s v="Petty cash"/>
    <s v="A"/>
    <s v="B1"/>
    <s v="B2"/>
    <s v="B3"/>
    <x v="1"/>
    <s v="C1"/>
    <s v="C2"/>
    <s v="Internal cash receipt with drawdown of petty cash._x000a_"/>
    <x v="3"/>
    <s v="g2-Petty cash system"/>
    <s v="Transactional"/>
    <s v="Other"/>
    <s v="Manual"/>
    <s v="3rd Party"/>
    <x v="0"/>
    <s v="N"/>
    <s v="N/A"/>
    <m/>
    <s v="N"/>
    <s v="N"/>
    <s v="Done manually "/>
  </r>
  <r>
    <x v="5"/>
    <x v="19"/>
    <s v="Petty cash"/>
    <s v="A"/>
    <s v="B1"/>
    <s v="B2"/>
    <s v="B3"/>
    <x v="1"/>
    <s v="C1"/>
    <s v="C2"/>
    <s v="Automated payment requests with user authorisation and access control._x000a_"/>
    <x v="0"/>
    <s v="g2-Petty cash system"/>
    <s v="Not Applicable"/>
    <s v="Other"/>
    <s v="Manual"/>
    <s v="3rd Party"/>
    <x v="0"/>
    <s v="N"/>
    <s v="N/A"/>
    <m/>
    <s v="N"/>
    <s v="N"/>
    <s v="Done manually "/>
  </r>
  <r>
    <x v="5"/>
    <x v="19"/>
    <s v="Ad hoc:_x000a_The Cash Management System must at least accommodate, but not be limited  to:_x000a_"/>
    <s v="A"/>
    <s v="B1"/>
    <s v="B2"/>
    <m/>
    <x v="0"/>
    <m/>
    <m/>
    <s v="Loan liability register._x000a_"/>
    <x v="0"/>
    <s v="g3-Loan management system"/>
    <s v="Not Applicable"/>
    <s v="Other"/>
    <s v="Excel"/>
    <s v="3rd Party"/>
    <x v="1"/>
    <s v="Y"/>
    <s v="Not Started"/>
    <s v="File"/>
    <s v="N"/>
    <s v="N"/>
    <m/>
  </r>
  <r>
    <x v="5"/>
    <x v="19"/>
    <s v="Ad hoc:_x000a_The Cash Management System must at least accommodate, but not be limited  to:_x000a_"/>
    <s v="A"/>
    <s v="B1"/>
    <s v="B2"/>
    <m/>
    <x v="0"/>
    <m/>
    <m/>
    <s v="Investment Management and Register (parameter driven)._x000a_"/>
    <x v="0"/>
    <s v="g4-Investment management system"/>
    <s v="Not Applicable"/>
    <s v="Other"/>
    <s v="Excel"/>
    <s v="3rd Party"/>
    <x v="1"/>
    <s v="Y"/>
    <s v="Not Started"/>
    <s v="File"/>
    <s v="N"/>
    <s v="N"/>
    <m/>
  </r>
  <r>
    <x v="5"/>
    <x v="19"/>
    <s v="Ad hoc:_x000a_The Cash Management System must at least accommodate, but not be limited  to:_x000a_"/>
    <s v="A"/>
    <s v="B1"/>
    <s v="B2"/>
    <s v="B3"/>
    <x v="1"/>
    <s v="C1"/>
    <s v="C2"/>
    <s v="Interest Received and interest expense reconciliation._x000a_"/>
    <x v="3"/>
    <s v="Generic specification"/>
    <s v="Transactional"/>
    <s v="Phoenix"/>
    <s v="Cashbook"/>
    <s v="Core"/>
    <x v="0"/>
    <s v="N/A"/>
    <s v="N/A"/>
    <m/>
    <s v="N"/>
    <s v="N/A"/>
    <m/>
  </r>
  <r>
    <x v="5"/>
    <x v="19"/>
    <s v="Ad hoc:_x000a_The Cash Management System must at least accommodate, but not be limited  to:_x000a_"/>
    <s v="A"/>
    <s v="B1"/>
    <s v="B2"/>
    <s v="B3"/>
    <x v="1"/>
    <s v="C1"/>
    <s v="C2"/>
    <s v="Cash Flow Management which includes forecasting and analysis and full integration with the budget and financial accounting modules._x000a_"/>
    <x v="1"/>
    <s v="Generic specification"/>
    <s v="Not Applicable"/>
    <s v="Other"/>
    <s v="Manual process"/>
    <s v="3rd Party"/>
    <x v="0"/>
    <s v="N/A"/>
    <s v="N/A"/>
    <m/>
    <s v="N"/>
    <s v="N/A"/>
    <m/>
  </r>
  <r>
    <x v="5"/>
    <x v="19"/>
    <s v="Ad hoc:_x000a_The Cash Management System must at least accommodate, but not be limited  to:_x000a_"/>
    <s v="A"/>
    <s v="B1"/>
    <s v="B2"/>
    <s v="B3"/>
    <x v="1"/>
    <s v="C1"/>
    <s v="C2"/>
    <s v="Funds management and budget availability control._x000a_"/>
    <x v="0"/>
    <s v="Generic specification"/>
    <s v="Not Applicable"/>
    <s v="SAGE Evolution"/>
    <s v="Requisitions (SCM Module)"/>
    <s v="Core"/>
    <x v="2"/>
    <s v="N"/>
    <s v="N/A"/>
    <m/>
    <s v="N"/>
    <s v="N"/>
    <m/>
  </r>
  <r>
    <x v="6"/>
    <x v="20"/>
    <s v="A Supply chain management system that give effect to section 11 of the Municipal Finance Management Act, 2003 (MFMA), the Municipal Supply Chain Management Regulations and council's approved SCM policy_x000a_"/>
    <m/>
    <m/>
    <m/>
    <m/>
    <x v="0"/>
    <m/>
    <m/>
    <s v="The supply chain module should as a minimum have the following functionality:"/>
    <x v="4"/>
    <m/>
    <m/>
    <m/>
    <m/>
    <m/>
    <x v="4"/>
    <s v="N/A"/>
    <s v="N/A"/>
    <m/>
    <s v="N/A"/>
    <s v="N/A"/>
    <m/>
  </r>
  <r>
    <x v="6"/>
    <x v="20"/>
    <s v="A Supply chain management system that give effect to section 11 of the Municipal Finance Management Act, 2003 (MFMA), the Municipal Supply Chain Management Regulations and council's approved SCM policy_x000a_"/>
    <s v="A"/>
    <s v="B1"/>
    <s v="B2"/>
    <s v="B3"/>
    <x v="1"/>
    <s v="C1"/>
    <s v="C2"/>
    <s v="Allow for requisition from the annual procurement plan;_x000a_"/>
    <x v="0"/>
    <s v="c1-Supply Chain management"/>
    <s v="Not Applicable"/>
    <s v="Phoenix"/>
    <s v="The Annual Procurement Plan is a manual document"/>
    <s v="3rd Party"/>
    <x v="1"/>
    <s v="Y"/>
    <s v=" Not Started"/>
    <s v="File"/>
    <s v="N"/>
    <s v="N/A"/>
    <m/>
  </r>
  <r>
    <x v="6"/>
    <x v="20"/>
    <s v="A Supply chain management system that give effect to section 11 of the Municipal Finance Management Act, 2003 (MFMA), the Municipal Supply Chain Management Regulations and council's approved SCM policy_x000a_"/>
    <s v="A"/>
    <s v="B1"/>
    <s v="B2"/>
    <s v="B3"/>
    <x v="1"/>
    <s v="C1"/>
    <s v="C2"/>
    <s v="Align requisition to be project based;_x000a_"/>
    <x v="3"/>
    <s v="c1-Supply Chain management"/>
    <s v="Transactional"/>
    <s v="Phoenix"/>
    <m/>
    <s v="Core"/>
    <x v="1"/>
    <s v="N/A"/>
    <s v="N/A"/>
    <m/>
    <s v="N"/>
    <s v="N/A"/>
    <s v="Milestone Acceptance Forms signed -  Not proivded_x000a_Suppliers and Payables relating to RFQs, requisitions, workflows, training and supplier banking details"/>
  </r>
  <r>
    <x v="6"/>
    <x v="20"/>
    <s v="A Supply chain management system that give effect to section 11 of the Municipal Finance Management Act, 2003 (MFMA), the Municipal Supply Chain Management Regulations and council's approved SCM policy_x000a_"/>
    <s v="A"/>
    <s v="B1"/>
    <s v="B2"/>
    <s v="B3"/>
    <x v="1"/>
    <s v="C1"/>
    <s v="C2"/>
    <s v="Supplier rotation management (parameter driven);_x000a_"/>
    <x v="2"/>
    <s v="c1-Supply Chain management"/>
    <s v="Not Applicable"/>
    <s v="Phoenix"/>
    <s v="&lt;R10 000: Rotation through system_x000a_R10 000 to R30 000: Rotation through system_x000a_&gt;R30 000 to R200 000: Manual evaluation process_x000a_Tender process: Manual process"/>
    <s v="Core"/>
    <x v="1"/>
    <s v="Y"/>
    <s v="Not Started"/>
    <s v="File"/>
    <s v="N"/>
    <s v="Y"/>
    <s v="The parameters may need to be set-up on the Sage Evolution (Pastel) system for the _x000a_mini-tender process between R30 000 to R200 000. The supplier verification is a manual process. The municipality has not yet purchased the linkage to the NT CSD from CCG systems"/>
  </r>
  <r>
    <x v="6"/>
    <x v="20"/>
    <s v="A Supply chain management system that give effect to section 11 of the Municipal Finance Management Act, 2003 (MFMA), the Municipal Supply Chain Management Regulations and council's approved SCM policy_x000a_"/>
    <s v="A"/>
    <s v="B1"/>
    <s v="B2"/>
    <s v="B3"/>
    <x v="1"/>
    <s v="C1"/>
    <s v="C2"/>
    <s v="Supply Chain Deviation Management Facility in terms of legislation;_x000a_"/>
    <x v="2"/>
    <s v="c1-Supply Chain management"/>
    <s v="Not Applicable"/>
    <s v="Phoenix"/>
    <s v="Manual process used for SCM Deviations"/>
    <s v="3rd Party"/>
    <x v="0"/>
    <s v="N"/>
    <s v="N/A"/>
    <m/>
    <s v="N"/>
    <s v="N"/>
    <s v="Manual processes are used"/>
  </r>
  <r>
    <x v="6"/>
    <x v="20"/>
    <s v="A Supply chain management system that give effect to section 11 of the Municipal Finance Management Act, 2003 (MFMA), the Municipal Supply Chain Management Regulations and council's approved SCM policy_x000a_"/>
    <s v="A"/>
    <s v="B1"/>
    <s v="B2"/>
    <s v="B3"/>
    <x v="1"/>
    <s v="C1"/>
    <s v="C2"/>
    <s v="Adhere to the municipality's delegation of duties and authority levels;_x000a_"/>
    <x v="2"/>
    <s v="c1-Supply Chain management"/>
    <s v="Not Applicable"/>
    <s v="Phoenix"/>
    <s v="Workflows"/>
    <s v="Core"/>
    <x v="1"/>
    <s v="N"/>
    <s v="N/A"/>
    <m/>
    <s v="N"/>
    <s v="Y"/>
    <s v="Manual"/>
  </r>
  <r>
    <x v="6"/>
    <x v="20"/>
    <s v="A Supply chain management system that give effect to section 11 of the Municipal Finance Management Act, 2003 (MFMA), the Municipal Supply Chain Management Regulations and council's approved SCM policy_x000a_"/>
    <s v="A"/>
    <s v="B1"/>
    <s v="B2"/>
    <s v="B3"/>
    <x v="1"/>
    <s v="C1"/>
    <s v="C2"/>
    <s v="Electronically validate against the National Treasury database for prohibited, employees of state and related parties and invite tenders based preferential procurement principals; _x000a_"/>
    <x v="2"/>
    <s v="c1-Supply Chain management"/>
    <s v="Not Applicable"/>
    <s v="Other"/>
    <s v="Manual verification process"/>
    <s v="3rd Party"/>
    <x v="0"/>
    <s v="Y"/>
    <s v=" Not Started"/>
    <s v="File"/>
    <s v="N"/>
    <s v="N"/>
    <s v="The municipality has not yet purchased the linkage to the NT CSD from CCG Systems"/>
  </r>
  <r>
    <x v="6"/>
    <x v="20"/>
    <s v="A Supply chain management system that give effect to section 11 of the Municipal Finance Management Act, 2003 (MFMA), the Municipal Supply Chain Management Regulations and council's approved SCM policy_x000a_"/>
    <s v="A"/>
    <s v="B1"/>
    <s v="B2"/>
    <s v="B3"/>
    <x v="1"/>
    <s v="C1"/>
    <s v="C2"/>
    <s v="Electronically manage the invitation, bid closure and adjudication process with a full document management server unpinning the cycle;_x000a_"/>
    <x v="0"/>
    <s v="c1-Supply Chain management"/>
    <s v="Not Applicable"/>
    <s v="Other"/>
    <s v="Advertised on municipal website. _x000a_Manual processes for bid closure and adjudication processes"/>
    <s v="3rd Party"/>
    <x v="0"/>
    <s v="Y"/>
    <s v=" Not Started"/>
    <s v="File"/>
    <s v="N"/>
    <s v="N"/>
    <s v="Manual process although CSD integrates with the SAGE"/>
  </r>
  <r>
    <x v="6"/>
    <x v="20"/>
    <s v="A Supply chain management system that give effect to section 11 of the Municipal Finance Management Act, 2003 (MFMA), the Municipal Supply Chain Management Regulations and council's approved SCM policy_x000a_"/>
    <s v="A"/>
    <s v="B1"/>
    <s v="B2"/>
    <s v="B3"/>
    <x v="1"/>
    <s v="C1"/>
    <s v="C2"/>
    <s v="Record and electronically store the bid adjudication committee's meeting minutes and store the minutes on the document management server;_x000a_"/>
    <x v="0"/>
    <s v="c1-Supply Chain management"/>
    <s v="Not Applicable"/>
    <s v="Other"/>
    <s v="Bid Adjudication Committee's minutes are saved _x000a_(PDF folders). No formal document management system in place"/>
    <s v="3rd Party"/>
    <x v="0"/>
    <s v="Y"/>
    <s v=" Not Started"/>
    <s v="File"/>
    <s v="N"/>
    <s v="N"/>
    <s v="Manually processed and stored."/>
  </r>
  <r>
    <x v="6"/>
    <x v="20"/>
    <s v="A Supply chain management system that give effect to section 11 of the Municipal Finance Management Act, 2003 (MFMA), the Municipal Supply Chain Management Regulations and council's approved SCM policy_x000a_"/>
    <s v="A"/>
    <s v="B1"/>
    <s v="B2"/>
    <s v="B3"/>
    <x v="1"/>
    <s v="C1"/>
    <s v="C2"/>
    <s v="Ensure the service level agreement (SLA) and allocation letters are electronically archived prior to any payment being made;_x000a_"/>
    <x v="0"/>
    <s v="c1-Supply Chain management"/>
    <s v="Not Applicable"/>
    <s v="Other"/>
    <s v="SLA and allocation letters are scanned and kept _x000a_in PDF folders"/>
    <s v="3rd Party"/>
    <x v="0"/>
    <s v="Y"/>
    <s v=" Not Started"/>
    <s v="File"/>
    <s v="N"/>
    <s v="N"/>
    <s v="Manually doen outside of SAGE system"/>
  </r>
  <r>
    <x v="6"/>
    <x v="20"/>
    <s v="A Supply chain management system that give effect to section 11 of the Municipal Finance Management Act, 2003 (MFMA), the Municipal Supply Chain Management Regulations and council's approved SCM policy_x000a_"/>
    <s v="A"/>
    <s v="B1"/>
    <s v="B2"/>
    <s v="B3"/>
    <x v="1"/>
    <s v="C1"/>
    <s v="C2"/>
    <s v="Enforce where applicable retention enforcement and manage retention registers;_x000a_"/>
    <x v="0"/>
    <s v="c1-Supply Chain management"/>
    <s v="Not Applicable"/>
    <s v="MS Office (Excel, Word, etc)"/>
    <s v="Retention Register is kept using MS Excel"/>
    <s v="3rd Party"/>
    <x v="0"/>
    <s v="Y"/>
    <s v=" Not Started"/>
    <s v="File"/>
    <s v="N"/>
    <s v="N"/>
    <s v="Manually doen outside of SAGE system"/>
  </r>
  <r>
    <x v="6"/>
    <x v="20"/>
    <s v="A Supply chain management system that give effect to section 11 of the Municipal Finance Management Act, 2003 (MFMA), the Municipal Supply Chain Management Regulations and council's approved SCM policy_x000a_"/>
    <s v="A"/>
    <s v="B1"/>
    <s v="B2"/>
    <s v="B3"/>
    <x v="1"/>
    <s v="C1"/>
    <s v="C2"/>
    <s v="Ensure tax clearance management for the duration of the contract;_x000a_"/>
    <x v="2"/>
    <s v="c1-Supply Chain management"/>
    <s v="Not Applicable"/>
    <s v="Other"/>
    <s v="Manual process"/>
    <s v="3rd Party"/>
    <x v="0"/>
    <s v="Y"/>
    <s v=" Not Started"/>
    <s v="File"/>
    <s v="N"/>
    <s v="N"/>
    <m/>
  </r>
  <r>
    <x v="6"/>
    <x v="20"/>
    <s v="A Supply chain management system that give effect to section 11 of the Municipal Finance Management Act, 2003 (MFMA), the Municipal Supply Chain Management Regulations and council's approved SCM policy_x000a_"/>
    <s v="A"/>
    <s v="B1"/>
    <s v="B2"/>
    <s v="B3"/>
    <x v="1"/>
    <s v="C1"/>
    <s v="C2"/>
    <s v="Integrate with the asset management system;_x000a_"/>
    <x v="2"/>
    <s v="c1-Supply Chain management"/>
    <s v="Not Applicable"/>
    <s v="Phoenix"/>
    <m/>
    <s v="Core"/>
    <x v="0"/>
    <s v="Y"/>
    <s v=" Not Started"/>
    <s v="File"/>
    <s v="N"/>
    <s v="N"/>
    <s v="SAGE FAR Solutions part of core system. Journals were passed on the Sage Evolution (Pastel) General Ledger to account for the transfers from Construction WIP to Non-current Assets Cost. "/>
  </r>
  <r>
    <x v="6"/>
    <x v="20"/>
    <s v="A Supply chain management system that give effect to section 11 of the Municipal Finance Management Act, 2003 (MFMA), the Municipal Supply Chain Management Regulations and council's approved SCM policy_x000a_"/>
    <s v="A"/>
    <s v="B1"/>
    <s v="B2"/>
    <s v="B3"/>
    <x v="1"/>
    <s v="C1"/>
    <s v="C2"/>
    <s v="Ensure that all payments are made within 30 days of receipt of an invoice therefore; and_x000a_"/>
    <x v="2"/>
    <s v="c1-Supply Chain management"/>
    <s v="Not Applicable"/>
    <s v="Phoenix"/>
    <m/>
    <s v="Core"/>
    <x v="5"/>
    <s v="Y"/>
    <s v=" Not Started"/>
    <s v="File"/>
    <s v="N"/>
    <s v="Y"/>
    <s v="Municipality does not pay within 30 days at the moment due to financial constraints."/>
  </r>
  <r>
    <x v="6"/>
    <x v="20"/>
    <s v="A Supply chain management system that give effect to section 11 of the Municipal Finance Management Act, 2003 (MFMA), the Municipal Supply Chain Management Regulations and council's approved SCM policy_x000a_"/>
    <s v="A"/>
    <s v="B1"/>
    <s v="B2"/>
    <s v="B3"/>
    <x v="1"/>
    <s v="C1"/>
    <s v="C2"/>
    <s v="Ensure that full accrual is done at month-end and year-end cut-off periods._x000a_"/>
    <x v="2"/>
    <s v="c1-Supply Chain management"/>
    <s v="Not Applicable"/>
    <s v="Phoenix"/>
    <m/>
    <s v="Core"/>
    <x v="2"/>
    <s v="Y"/>
    <s v=" Not Started"/>
    <s v="File"/>
    <s v="Y"/>
    <s v="Y"/>
    <m/>
  </r>
  <r>
    <x v="6"/>
    <x v="20"/>
    <s v="Contract Management that gives effect to MFMA section 116._x000a_"/>
    <s v="A"/>
    <s v="B1"/>
    <s v="B2"/>
    <s v="B3"/>
    <x v="1"/>
    <s v="C1"/>
    <s v="C2"/>
    <s v="Contract management through workflow and audit trail._x000a_"/>
    <x v="2"/>
    <s v="c4-Contract management"/>
    <s v="Not Applicable"/>
    <s v="MS Office (Excel, Word, etc)"/>
    <s v="Contracts Register (Excel)"/>
    <s v="3rd Party"/>
    <x v="1"/>
    <s v="Y"/>
    <s v=" Not Started"/>
    <s v="File"/>
    <s v="N"/>
    <s v="N"/>
    <m/>
  </r>
  <r>
    <x v="6"/>
    <x v="20"/>
    <s v="Requisitions"/>
    <s v="A"/>
    <s v="B1"/>
    <s v="B2"/>
    <s v="B3"/>
    <x v="1"/>
    <s v="C1"/>
    <s v="C2"/>
    <s v="Different requisition origination such as online, manual, stores and other modules._x000a_"/>
    <x v="0"/>
    <s v="c4-Contract management"/>
    <s v="Not Applicable"/>
    <s v="SAGE Evolution"/>
    <m/>
    <s v="Core"/>
    <x v="0"/>
    <s v="Y"/>
    <s v=" Not Started"/>
    <s v="File"/>
    <s v="N"/>
    <s v="N"/>
    <m/>
  </r>
  <r>
    <x v="6"/>
    <x v="20"/>
    <s v="Requisitions"/>
    <s v="A"/>
    <s v="B1"/>
    <s v="B2"/>
    <s v="B3"/>
    <x v="1"/>
    <s v="C1"/>
    <s v="C2"/>
    <s v="Project based requisition forms._x000a_"/>
    <x v="3"/>
    <s v="c4-Contract management"/>
    <s v="Transactional"/>
    <s v="Phoenix"/>
    <m/>
    <s v="Core"/>
    <x v="0"/>
    <s v="Y"/>
    <s v=" Not Started"/>
    <s v="File"/>
    <s v="N"/>
    <s v="N"/>
    <m/>
  </r>
  <r>
    <x v="6"/>
    <x v="20"/>
    <s v="Requisitions"/>
    <s v="A"/>
    <s v="B1"/>
    <s v="B2"/>
    <s v="B3"/>
    <x v="1"/>
    <s v="C1"/>
    <s v="C2"/>
    <s v="mSCOA segmented capturing._x000a_"/>
    <x v="3"/>
    <s v="c4-Contract management"/>
    <s v="Transactional"/>
    <s v="Phoenix"/>
    <m/>
    <s v="Core"/>
    <x v="0"/>
    <s v="Y"/>
    <s v=" Not Started"/>
    <s v="File"/>
    <s v="N"/>
    <s v="Y"/>
    <m/>
  </r>
  <r>
    <x v="6"/>
    <x v="20"/>
    <s v="Requisitions"/>
    <s v="A"/>
    <s v="B1"/>
    <s v="B2"/>
    <s v="B3"/>
    <x v="1"/>
    <s v="C1"/>
    <s v="C2"/>
    <s v="Ability to attach documents to online requisitions such as drawings or specifications._x000a_"/>
    <x v="0"/>
    <s v="c4-Contract management"/>
    <s v="Not Applicable"/>
    <s v="Other"/>
    <s v="Manual files including printed requisitions and orders (from Sage) with attached invoices and payments"/>
    <s v="3rd Party"/>
    <x v="0"/>
    <s v="Y"/>
    <s v=" Not Started"/>
    <s v="File"/>
    <s v="N"/>
    <s v="N/A"/>
    <m/>
  </r>
  <r>
    <x v="6"/>
    <x v="20"/>
    <s v="Requisitions"/>
    <s v="A"/>
    <s v="B1"/>
    <s v="B2"/>
    <s v="B3"/>
    <x v="1"/>
    <s v="C1"/>
    <s v="C2"/>
    <s v="Must support full work flow and electronic signatures._x000a_"/>
    <x v="0"/>
    <s v="c4-Contract management"/>
    <s v="Not Applicable"/>
    <s v="SAGE Evolution"/>
    <s v="Workflows only"/>
    <s v="Core"/>
    <x v="0"/>
    <s v="Y"/>
    <s v=" Not Started"/>
    <s v="File"/>
    <s v="N"/>
    <s v="N"/>
    <s v="All approvals are done manually. There are workflows set up but not fully functional"/>
  </r>
  <r>
    <x v="6"/>
    <x v="20"/>
    <s v="Projects "/>
    <s v="A"/>
    <s v="B1"/>
    <s v="B2"/>
    <m/>
    <x v="0"/>
    <s v="C1"/>
    <s v="C2"/>
    <s v="Must be able to supportthe generation of mandatory budget pricing at the beginning of the project and the maintenance thereof._x000a_"/>
    <x v="0"/>
    <s v="b4-Project management (PMU) system with globally acceptable methodology"/>
    <s v="Not Applicable"/>
    <s v="Other"/>
    <s v="Manual process"/>
    <s v="N/A"/>
    <x v="0"/>
    <s v="Y"/>
    <s v=" Not Started"/>
    <s v="File"/>
    <s v="N"/>
    <s v="N/A"/>
    <m/>
  </r>
  <r>
    <x v="6"/>
    <x v="20"/>
    <s v="Projects "/>
    <s v="A"/>
    <s v="B1"/>
    <s v="B2"/>
    <m/>
    <x v="0"/>
    <s v="C1"/>
    <s v="C2"/>
    <s v="Follow accepted project management methodology through work flow and document management._x000a_"/>
    <x v="0"/>
    <s v="b4-Project management (PMU) system with globally acceptable methodology"/>
    <s v="Not Applicable"/>
    <s v="Other"/>
    <s v="Manual process"/>
    <s v="N/A"/>
    <x v="0"/>
    <s v="Y"/>
    <s v=" Not Started"/>
    <s v="File"/>
    <s v="N"/>
    <s v="N/A"/>
    <m/>
  </r>
  <r>
    <x v="6"/>
    <x v="20"/>
    <s v="Projects "/>
    <s v="A"/>
    <s v="B1"/>
    <s v="B2"/>
    <m/>
    <x v="0"/>
    <s v="C1"/>
    <s v="C2"/>
    <s v="Allow for incentives, penalties and returns._x000a_"/>
    <x v="0"/>
    <s v="b4-Project management (PMU) system with globally acceptable methodology"/>
    <s v="Not Applicable"/>
    <s v="SAGE Evolution"/>
    <m/>
    <s v="Core"/>
    <x v="0"/>
    <s v="Y"/>
    <s v=" Not Started"/>
    <s v="File"/>
    <s v="N"/>
    <s v="N/A"/>
    <m/>
  </r>
  <r>
    <x v="6"/>
    <x v="20"/>
    <s v="Supplier Evaluation "/>
    <s v="A"/>
    <s v="B1"/>
    <s v="B2"/>
    <s v="B3"/>
    <x v="1"/>
    <s v="C1"/>
    <s v="C2"/>
    <s v="Evaluate supplier performance in accordance with contract deliverables._x000a_"/>
    <x v="0"/>
    <s v="c1-Supply Chain management"/>
    <s v="Not Applicable"/>
    <s v="Other"/>
    <s v="Manual process"/>
    <s v="3rd Party"/>
    <x v="0"/>
    <s v="Y"/>
    <s v=" Not Started"/>
    <s v="File"/>
    <s v="N"/>
    <s v="N"/>
    <m/>
  </r>
  <r>
    <x v="6"/>
    <x v="20"/>
    <s v="Supplier Evaluation "/>
    <s v="A"/>
    <s v="B1"/>
    <s v="B2"/>
    <s v="B3"/>
    <x v="1"/>
    <s v="C1"/>
    <s v="C2"/>
    <s v="Update incentives and penalties to supplier database._x000a_"/>
    <x v="0"/>
    <s v="c1-Supply Chain management"/>
    <s v="Not Applicable"/>
    <s v="Other"/>
    <s v="Manual process"/>
    <s v="3rd Party"/>
    <x v="0"/>
    <s v="Y"/>
    <s v=" Not Started"/>
    <s v="File"/>
    <s v="N"/>
    <s v="N"/>
    <m/>
  </r>
  <r>
    <x v="6"/>
    <x v="20"/>
    <s v="Supplier Evaluation "/>
    <s v="A"/>
    <s v="B1"/>
    <s v="B2"/>
    <s v="B3"/>
    <x v="1"/>
    <s v="C1"/>
    <s v="C2"/>
    <s v="Automate notification alerting relevant system users when a supplier's BEE certificate and tax certification reach expiry dates._x000a_"/>
    <x v="0"/>
    <s v="c1-Supply Chain management"/>
    <s v="Not Applicable"/>
    <s v="Other"/>
    <s v="Manual process"/>
    <s v="3rd Party"/>
    <x v="0"/>
    <s v="Y"/>
    <s v=" Not Started"/>
    <s v="File"/>
    <s v="N"/>
    <s v="N"/>
    <s v="Currently uses CSD as well for updates."/>
  </r>
  <r>
    <x v="6"/>
    <x v="20"/>
    <s v="Request for quote, quotations and Request for proposals_x000a_"/>
    <s v="A"/>
    <s v="B1"/>
    <s v="B2"/>
    <s v="B3"/>
    <x v="1"/>
    <s v="C1"/>
    <s v="C2"/>
    <s v="Maintain a Request for quote, quotations and proposals database linked to suppliers._x000a_"/>
    <x v="0"/>
    <s v="c1-Supply Chain management"/>
    <s v="Not Applicable"/>
    <s v="Phoenix"/>
    <s v="Manual Process"/>
    <s v="Core"/>
    <x v="0"/>
    <s v="Y"/>
    <s v=" Not Started"/>
    <s v="File"/>
    <s v="N"/>
    <s v="N"/>
    <m/>
  </r>
  <r>
    <x v="6"/>
    <x v="20"/>
    <s v="Request for quote, quotations and Request for proposals_x000a_"/>
    <s v="A"/>
    <s v="B1"/>
    <s v="B2"/>
    <s v="B3"/>
    <x v="1"/>
    <s v="C1"/>
    <s v="C2"/>
    <s v="Automated notification of price differences outside of approved variance._x000a_"/>
    <x v="0"/>
    <s v="c1-Supply Chain management"/>
    <s v="Not Applicable"/>
    <s v="Other"/>
    <s v="Manual process"/>
    <s v="Core"/>
    <x v="0"/>
    <s v="N"/>
    <s v="N/A"/>
    <m/>
    <s v="N"/>
    <s v="N"/>
    <m/>
  </r>
  <r>
    <x v="6"/>
    <x v="20"/>
    <s v="Request for quote, quotations and Request for proposals_x000a_"/>
    <s v="A"/>
    <s v="B1"/>
    <s v="B2"/>
    <s v="B3"/>
    <x v="1"/>
    <s v="C1"/>
    <s v="C2"/>
    <s v="Automated evaluating of quotations with parameters._x000a_"/>
    <x v="0"/>
    <s v="c1-Supply Chain management"/>
    <s v="Not Applicable"/>
    <s v="Phoenix"/>
    <s v="Applicable only for quotes &lt;R30 000"/>
    <s v="Core"/>
    <x v="5"/>
    <s v="Y"/>
    <s v=" Not Started"/>
    <s v="File"/>
    <s v="N"/>
    <s v="Y"/>
    <s v="Linked to the NT CSD. Done manually"/>
  </r>
  <r>
    <x v="6"/>
    <x v="20"/>
    <s v="Request for quote, quotations and Request for proposals_x000a_"/>
    <s v="A"/>
    <s v="B1"/>
    <s v="B2"/>
    <s v="B3"/>
    <x v="1"/>
    <s v="C1"/>
    <s v="C2"/>
    <s v="Comparative tables for allocation of bids._x000a_"/>
    <x v="0"/>
    <s v="c1-Supply Chain management"/>
    <s v="Not Applicable"/>
    <s v="Phoenix"/>
    <s v="Manual processes for:_x000a_(1) Between R30 000 to R200 000_x000a_(2) Tenders"/>
    <s v="Core"/>
    <x v="0"/>
    <s v="Y"/>
    <s v=" Not Started"/>
    <s v="File"/>
    <s v="N"/>
    <s v="N"/>
    <m/>
  </r>
  <r>
    <x v="6"/>
    <x v="20"/>
    <s v="Request for quote, quotations and Request for proposals_x000a_"/>
    <s v="A"/>
    <s v="B1"/>
    <s v="B2"/>
    <s v="B3"/>
    <x v="1"/>
    <s v="C1"/>
    <s v="C2"/>
    <s v="Automated notification and ordering system._x000a_"/>
    <x v="0"/>
    <s v="c1-Supply Chain management"/>
    <s v="Not Applicable"/>
    <s v="Other"/>
    <s v="Manual process"/>
    <s v="Core"/>
    <x v="0"/>
    <s v="Y"/>
    <s v=" Not Started"/>
    <s v="File"/>
    <s v="N"/>
    <s v="N"/>
    <m/>
  </r>
  <r>
    <x v="6"/>
    <x v="20"/>
    <s v="Request for quote, quotations and Request for proposals_x000a_"/>
    <s v="A"/>
    <s v="B1"/>
    <s v="B2"/>
    <s v="B3"/>
    <x v="1"/>
    <s v="C1"/>
    <s v="C2"/>
    <s v="Workflow and document management in quotation process._x000a_"/>
    <x v="0"/>
    <s v="c1-Supply Chain management"/>
    <s v="Not Applicable"/>
    <s v="Other"/>
    <s v="Manual process"/>
    <s v="Core"/>
    <x v="0"/>
    <s v="Y"/>
    <s v=" Not Started"/>
    <s v="File"/>
    <s v="N"/>
    <s v="N"/>
    <m/>
  </r>
  <r>
    <x v="6"/>
    <x v="20"/>
    <s v="Purchase Order Processing(PO)_x000a_"/>
    <s v="A"/>
    <s v="B1"/>
    <s v="B2"/>
    <s v="B3"/>
    <x v="1"/>
    <s v="C1"/>
    <s v="C2"/>
    <s v="Allow for automated purchase orders from approved requisitions._x000a_"/>
    <x v="0"/>
    <s v="c1-Supply Chain management"/>
    <s v="Not Applicable"/>
    <s v="Phoenix"/>
    <m/>
    <s v="Core"/>
    <x v="2"/>
    <s v="Y"/>
    <s v=" Not Started"/>
    <s v="File"/>
    <s v="Y"/>
    <s v="Y"/>
    <m/>
  </r>
  <r>
    <x v="6"/>
    <x v="20"/>
    <s v="Purchase Order Processing(PO)_x000a_"/>
    <s v="A"/>
    <s v="B1"/>
    <s v="B2"/>
    <s v="B3"/>
    <x v="1"/>
    <s v="C1"/>
    <s v="C2"/>
    <s v="Electronic authorising and signing of purchase orders (PO's) through workflow process._x000a_"/>
    <x v="0"/>
    <s v="c1-Supply Chain management"/>
    <s v="Not Applicable"/>
    <s v="Phoenix"/>
    <s v="Signing of _x000a_purchase orders is a manual process"/>
    <s v="Core"/>
    <x v="0"/>
    <s v="Y"/>
    <s v=" Not Started"/>
    <s v="File"/>
    <s v="N"/>
    <s v="N"/>
    <m/>
  </r>
  <r>
    <x v="6"/>
    <x v="20"/>
    <s v="Purchase Order Processing(PO)_x000a_"/>
    <s v="A"/>
    <s v="B1"/>
    <s v="B2"/>
    <s v="B3"/>
    <x v="1"/>
    <s v="C1"/>
    <s v="C2"/>
    <s v="Automated sending of purchase orders (PO's) to supplier through email and/or fax._x000a_"/>
    <x v="0"/>
    <s v="c1-Supply Chain management"/>
    <s v="Not Applicable"/>
    <s v="Other"/>
    <s v="Manual process also applied"/>
    <s v="Core"/>
    <x v="0"/>
    <s v="Y"/>
    <s v=" Not Started"/>
    <s v="File"/>
    <s v="N"/>
    <s v="N"/>
    <m/>
  </r>
  <r>
    <x v="6"/>
    <x v="20"/>
    <s v="Purchase Order Processing(PO)_x000a_"/>
    <s v="A"/>
    <s v="B1"/>
    <s v="B2"/>
    <s v="B3"/>
    <x v="1"/>
    <s v="C1"/>
    <s v="C2"/>
    <s v="Processing of partial order deliveries with automated reminders of outstanding items._x000a_"/>
    <x v="0"/>
    <s v="c1-Supply Chain management"/>
    <s v="Not Applicable"/>
    <s v="Phoenix"/>
    <m/>
    <s v="Core"/>
    <x v="2"/>
    <s v="Y"/>
    <s v=" Not Started"/>
    <s v="File"/>
    <s v="Y"/>
    <s v="Y"/>
    <m/>
  </r>
  <r>
    <x v="6"/>
    <x v="20"/>
    <s v="Purchase Order Processing(PO)_x000a_"/>
    <s v="A"/>
    <s v="B1"/>
    <s v="B2"/>
    <s v="B3"/>
    <x v="1"/>
    <s v="C1"/>
    <s v="C2"/>
    <s v="Automated transfers of outstanding orders to future periods with budget controls._x000a_"/>
    <x v="0"/>
    <s v="c1-Supply Chain management"/>
    <s v="Not Applicable"/>
    <s v="N/A"/>
    <s v="N/A"/>
    <s v="N/A"/>
    <x v="4"/>
    <s v="N/A"/>
    <s v="N/A"/>
    <s v="N/A"/>
    <s v="N/A"/>
    <s v="N/A"/>
    <m/>
  </r>
  <r>
    <x v="6"/>
    <x v="20"/>
    <s v="Purchase Order Processing(PO)_x000a_"/>
    <s v="A"/>
    <s v="B1"/>
    <s v="B2"/>
    <s v="B3"/>
    <x v="1"/>
    <s v="C1"/>
    <s v="C2"/>
    <s v="Align purchase order (PO) deliverables to the annual service delivery- and budget implementation plan (SDBIP)._x000a_"/>
    <x v="0"/>
    <s v="c1-Supply Chain management"/>
    <s v="Not Applicable"/>
    <s v="Manual process"/>
    <m/>
    <s v="Core"/>
    <x v="0"/>
    <s v="Y"/>
    <s v=" Not Started"/>
    <s v="File"/>
    <s v="N"/>
    <s v="N"/>
    <m/>
  </r>
  <r>
    <x v="6"/>
    <x v="21"/>
    <s v="Inventory  / Stores sub system _x000a_"/>
    <s v="A"/>
    <s v="B1"/>
    <s v="B2"/>
    <s v="B3"/>
    <x v="1"/>
    <s v="C1"/>
    <s v="C2"/>
    <s v="All consumable items in terms of the classification framework is purchased via an inventory principal.  This include direct purchases like pens, stationary, etc._x000a_"/>
    <x v="3"/>
    <s v="f4-Stores and inventory (At minimum virtual)"/>
    <s v="Transactional"/>
    <s v="Phoenix"/>
    <m/>
    <s v="Core"/>
    <x v="2"/>
    <s v="Y"/>
    <s v="Complete"/>
    <s v="File"/>
    <s v="N"/>
    <s v="Y"/>
    <m/>
  </r>
  <r>
    <x v="6"/>
    <x v="21"/>
    <s v="Inventory  / Stores sub system _x000a_"/>
    <s v="A"/>
    <s v="B1"/>
    <s v="B2"/>
    <s v="B3"/>
    <x v="1"/>
    <s v="C1"/>
    <s v="C2"/>
    <s v="In terms of the above, all systems should cater for a stores module be it virtual or actual that will allow management to control the consumable items in an effective and controlled manner._x000a_"/>
    <x v="3"/>
    <s v="f4-Stores and inventory (At minimum virtual)"/>
    <s v="Transactional"/>
    <s v="Phoenix"/>
    <m/>
    <s v="Core"/>
    <x v="2"/>
    <s v="Y"/>
    <s v="Complete"/>
    <s v="File"/>
    <s v="N"/>
    <s v="Y"/>
    <m/>
  </r>
  <r>
    <x v="6"/>
    <x v="21"/>
    <s v="Inventory  / Stores sub system _x000a_"/>
    <s v="A"/>
    <s v="B1"/>
    <s v="B2"/>
    <s v="B3"/>
    <x v="1"/>
    <s v="C1"/>
    <s v="C2"/>
    <s v="The stores module must seamlessly integrate and balance with the core financial system._x000a_"/>
    <x v="3"/>
    <s v="f4-Stores and inventory (At minimum virtual)"/>
    <s v="Transactional"/>
    <s v="Phoenix"/>
    <m/>
    <s v="Core"/>
    <x v="2"/>
    <s v="Y"/>
    <s v="Complete"/>
    <s v="File"/>
    <s v="N"/>
    <s v="Y"/>
    <m/>
  </r>
  <r>
    <x v="6"/>
    <x v="21"/>
    <s v="Inventory  / Stores sub system _x000a_"/>
    <s v="A"/>
    <s v="B1"/>
    <s v="B2"/>
    <s v="B3"/>
    <x v="1"/>
    <s v="C1"/>
    <s v="C2"/>
    <s v="Where a full stores module is operational, high value items should annually be measured to establish whether any of these items should be capitalised as ‘assets’._x000a_"/>
    <x v="2"/>
    <s v="f4-Stores and inventory (At minimum virtual)"/>
    <s v="Not Applicable"/>
    <s v="Phoenix"/>
    <m/>
    <s v="Core"/>
    <x v="2"/>
    <s v="Y"/>
    <s v="Complete"/>
    <s v="File"/>
    <s v="N"/>
    <s v="Y"/>
    <m/>
  </r>
  <r>
    <x v="6"/>
    <x v="21"/>
    <s v="Inventory  / Stores sub system _x000a_"/>
    <s v="A"/>
    <s v="B1"/>
    <s v="B2"/>
    <s v="B3"/>
    <x v="1"/>
    <s v="C1"/>
    <s v="C2"/>
    <s v="Normal functions  should be included as standard best practice and should include but not be limited to:_x000a_Warehouse management;_x000a_Acquisitions;_x000a_Stock Level Management;_x000a_Disposals;_x000a_Automated consumable stores stock count sheets (departmental stores)._x000a_"/>
    <x v="3"/>
    <s v="f4-Stores and inventory (At minimum virtual)"/>
    <s v="Transactional"/>
    <s v="Phoenix"/>
    <m/>
    <s v="Core"/>
    <x v="2"/>
    <s v="Y"/>
    <s v="Complete"/>
    <s v="File"/>
    <s v="N"/>
    <s v="Y"/>
    <m/>
  </r>
  <r>
    <x v="7"/>
    <x v="22"/>
    <s v="Maintain a grant register that as a minimum:_x000a_"/>
    <s v="A"/>
    <s v="B1"/>
    <s v="B2"/>
    <s v="B3"/>
    <x v="1"/>
    <s v="C1"/>
    <s v="C2"/>
    <s v="Provide for a grant register linked to ledger accounts._x000a_"/>
    <x v="3"/>
    <s v="g6-Grant management system"/>
    <s v="Transactional"/>
    <s v="Other"/>
    <s v="Excel"/>
    <s v="3rd Party"/>
    <x v="1"/>
    <s v="Y"/>
    <s v="Not Started"/>
    <s v="File"/>
    <s v="N"/>
    <s v="N"/>
    <s v="Completed in excel"/>
  </r>
  <r>
    <x v="7"/>
    <x v="22"/>
    <s v="Maintain a grant register that as a minimum:_x000a_"/>
    <s v="A"/>
    <s v="B1"/>
    <s v="B2"/>
    <s v="B3"/>
    <x v="1"/>
    <s v="C1"/>
    <s v="C2"/>
    <s v="Automate receipt allocation of grants._x000a_"/>
    <x v="0"/>
    <s v="g6-Grant management system"/>
    <s v="Not Applicable"/>
    <s v="Phoenix"/>
    <m/>
    <s v="Core"/>
    <x v="2"/>
    <s v="N"/>
    <s v="N/A"/>
    <m/>
    <s v="N"/>
    <s v="Y"/>
    <s v="Performed through the Sage Evolution Pastel (Cashbook). Manual grant register is also kept._x000a_The Milestone Acceptance Form for Grant Realisation module was signed off"/>
  </r>
  <r>
    <x v="7"/>
    <x v="22"/>
    <s v="Maintain a grant register that as a minimum:_x000a_"/>
    <s v="A"/>
    <s v="B1"/>
    <s v="B2"/>
    <s v="B3"/>
    <x v="1"/>
    <s v="C1"/>
    <s v="C2"/>
    <s v="Automate payment allocations._x000a_"/>
    <x v="0"/>
    <s v="g6-Grant management system"/>
    <s v="Not Applicable"/>
    <s v="Phoenix"/>
    <m/>
    <s v="Core"/>
    <x v="2"/>
    <s v="N"/>
    <s v="N/A"/>
    <m/>
    <s v="N"/>
    <s v="Y"/>
    <s v="Performed through the Sage Evolution Pastel (Cashbook). Manual grant register is also kept._x000a_The Milestone Acceptance Form for Grant Realisationwas signe doff"/>
  </r>
  <r>
    <x v="7"/>
    <x v="22"/>
    <s v="Maintain a grant register that as a minimum:_x000a_"/>
    <s v="A"/>
    <s v="B1"/>
    <s v="B2"/>
    <s v="B3"/>
    <x v="1"/>
    <s v="C1"/>
    <s v="C2"/>
    <s v="Link to mSCOA funding source with budget control._x000a_"/>
    <x v="3"/>
    <s v="g6-Grant management system"/>
    <s v="Transactional"/>
    <s v="Phoenix"/>
    <m/>
    <s v="Core"/>
    <x v="1"/>
    <s v="N"/>
    <s v="N/A"/>
    <m/>
    <s v="N"/>
    <s v="Y"/>
    <s v="Funding is linked to grants, however, the funding sources chosen may not be correct._x000a_The Milestone Acceptance Form for Grant Realisation was signed off"/>
  </r>
  <r>
    <x v="7"/>
    <x v="22"/>
    <s v="Maintain a grant register that as a minimum:_x000a_"/>
    <s v="A"/>
    <s v="B1"/>
    <s v="B2"/>
    <s v="B3"/>
    <x v="1"/>
    <s v="C1"/>
    <s v="C2"/>
    <s v="Provide for reporting in accordance with the mSCOA Regulation and internal control._x000a_"/>
    <x v="3"/>
    <s v="g6-Grant management system"/>
    <s v="Transactional"/>
    <s v="Phoenix"/>
    <m/>
    <s v="Core"/>
    <x v="1"/>
    <s v="N"/>
    <s v="N/A"/>
    <m/>
    <s v="N"/>
    <s v="Y"/>
    <s v="The Milestone Acceptance Form for Grant Realisation was signed off. Excel is used"/>
  </r>
  <r>
    <x v="8"/>
    <x v="23"/>
    <s v="Subject to the existing legislative and generally recognised accounting practice (GRAP) requirements:"/>
    <m/>
    <m/>
    <m/>
    <m/>
    <x v="0"/>
    <m/>
    <m/>
    <s v="An asset and liabilities subsystem that gives effect to MFMA section 63:_x000a_Assets classes with its associated asset types to manage the accounting policy statements in the financial statements as well as give overall control of all assets within asset classes with its associated useful lives and its associated SCOA reporting framework. _x000a__x000a_It should also include the NERSA Regulatory Reporting Manual (RAM) classification as well as the Department of Water Affairs (DWA) in order for the municipality to comply with NERSA and DWA requirements. _x000a__x000a_All asset transaction types must be accommodated in a  flexible  manner to accommodate future expansion within the SCOA framework. _x000a__x000a_An audit Trail, with an enquiry facility into the audit trail, of all movement within these files is a requirement._x000a__x000a_The ‘asset management system’  module should:_x000a_"/>
    <x v="4"/>
    <m/>
    <m/>
    <m/>
    <m/>
    <m/>
    <x v="2"/>
    <s v="N"/>
    <s v="N/A"/>
    <m/>
    <s v="N"/>
    <s v="Y"/>
    <m/>
  </r>
  <r>
    <x v="8"/>
    <x v="23"/>
    <s v="Subject to the existing legislative and generally recognised accounting practice (GRAP) requirements:"/>
    <s v="A"/>
    <s v="B1"/>
    <s v="B2"/>
    <s v="B3"/>
    <x v="1"/>
    <s v="C1"/>
    <s v="C2"/>
    <s v="Manage the full asset life cycle;_x000a_"/>
    <x v="2"/>
    <s v="f1-Financial asset maintenance"/>
    <s v="Not Applicable"/>
    <s v="Phoenix"/>
    <s v="FAR Excel"/>
    <s v="Core"/>
    <x v="0"/>
    <s v="Y"/>
    <s v=" Not Started"/>
    <s v="File"/>
    <s v="N"/>
    <s v="Y"/>
    <s v="FAR SAGE was used at 30 June 2019, Journals were passed on Sage Evolution (Pastel) to record the entries to tie FAR SAGE to the Sage Evolution (Pastel) General Ledger. _x000a__x000a_At Financial Year End 30 June 2019:_x000a_(1) Depreciation was calculated using FAR in SAG fixed asset register was produced and journals were passed at the general ledger level on Sage Evolution. _x000a_(2) WIP, impairment was prepared using excel fixed asset register and journals on the Sage Evolution (Pastel) general ledger._x000a_ (3) Conditional assessment has been completed and a  physical verification for Infrastructure Assets and Movable Assets were done by Bonakude._x000a_Manual processes are in place for Insurance, Maintenance and Fleet Management"/>
  </r>
  <r>
    <x v="8"/>
    <x v="23"/>
    <s v="Subject to the existing legislative and generally recognised accounting practice (GRAP) requirements:"/>
    <s v="A"/>
    <s v="B1"/>
    <s v="B2"/>
    <s v="B3"/>
    <x v="1"/>
    <s v="C1"/>
    <s v="C2"/>
    <s v="Manage the contract and build phase of the project by registering the component and rolling the accounting transaction up to the work-in-progress (WIP);_x000a_"/>
    <x v="2"/>
    <s v="f1-Financial asset maintenance"/>
    <s v="Not Applicable"/>
    <s v="Phoenix"/>
    <s v="FAR - Excel"/>
    <s v="3rd Party"/>
    <x v="0"/>
    <s v="Y"/>
    <s v=" Not Started"/>
    <s v="File"/>
    <s v="N"/>
    <s v="N"/>
    <s v="Project Accounting is accounted for using MS Office (Excel). _x000a__x000a_Capital/Construction WIP for projects is accounted for on an excel spreadsheet and journalised to the Sage Evolution (Pastel) General Ledger."/>
  </r>
  <r>
    <x v="8"/>
    <x v="23"/>
    <s v="Subject to the existing legislative and generally recognised accounting practice (GRAP) requirements:"/>
    <s v="A"/>
    <s v="B1"/>
    <s v="B2"/>
    <s v="B3"/>
    <x v="1"/>
    <s v="C1"/>
    <s v="C2"/>
    <s v="Immediately after a completion certificate is received, unbundle assets and maintain the parent-child relationship between the main asset and its components;_x000a_"/>
    <x v="3"/>
    <s v="f1-Financial asset maintenance"/>
    <s v="Other Matters"/>
    <s v="Phoenix"/>
    <s v="FAR Excel"/>
    <s v="Core"/>
    <x v="0"/>
    <s v="Y"/>
    <s v=" Not Started"/>
    <s v="File"/>
    <s v="N"/>
    <s v="N"/>
    <s v="Project Accounting is accounted for using MS Office (Excel). _x000a__x000a_Capital/Construction WIP for projects is accounted for on excel and journalised to the Sage Evolution (Pastel) General Ledger."/>
  </r>
  <r>
    <x v="8"/>
    <x v="23"/>
    <s v="Subject to the existing legislative and generally recognised accounting practice (GRAP) requirements:"/>
    <s v="A"/>
    <s v="B1"/>
    <s v="B2"/>
    <s v="B3"/>
    <x v="1"/>
    <s v="C1"/>
    <s v="C2"/>
    <s v="Enable table-to-floor inspection sheets (electronic devises are preferred) as well as floor-to-table look-up methodologies;_x000a_"/>
    <x v="2"/>
    <s v="f1-Financial asset maintenance"/>
    <s v="Not Applicable"/>
    <s v="Phoenix"/>
    <s v="FAR Excel"/>
    <s v="Core"/>
    <x v="0"/>
    <s v="Y"/>
    <s v=" Not Started"/>
    <s v="Manual Journal"/>
    <s v="N"/>
    <s v="N"/>
    <s v="Movable asset: Manual Bar-code Application for FAR in excel is used and manually recorded. Journals are passed on Sage Evolution (Pastel) General Ledger. "/>
  </r>
  <r>
    <x v="8"/>
    <x v="23"/>
    <s v="Subject to the existing legislative and generally recognised accounting practice (GRAP) requirements:"/>
    <s v="A"/>
    <s v="B1"/>
    <s v="B2"/>
    <s v="B3"/>
    <x v="1"/>
    <s v="C1"/>
    <s v="C2"/>
    <s v="Host the insurance register and constantly update the portfolio as new assets are purchased or if there is progress on the value of work-in-progress (WIP);_x000a_"/>
    <x v="2"/>
    <s v="f1-Financial asset maintenance"/>
    <s v="Not Applicable"/>
    <s v="MS Office (Excel, Word, etc)"/>
    <s v="Excel Insurance Register"/>
    <s v="3rd Party"/>
    <x v="0"/>
    <s v="Y"/>
    <s v=" Not Started"/>
    <s v="Manual Journal"/>
    <s v="N"/>
    <s v="N"/>
    <s v="Indwe Risk management is used as a broker and Manual processes are used to update the schedules, using MS Office (Excel)."/>
  </r>
  <r>
    <x v="8"/>
    <x v="23"/>
    <s v="Subject to the existing legislative and generally recognised accounting practice (GRAP) requirements:"/>
    <s v="A"/>
    <s v="B1"/>
    <s v="B2"/>
    <s v="B3"/>
    <x v="1"/>
    <s v="C1"/>
    <s v="C2"/>
    <s v="Compile and monitor expenditure against the asset maintenance plans;_x000a_"/>
    <x v="0"/>
    <s v="f1-Financial asset maintenance"/>
    <s v="Not Applicable"/>
    <s v="Other"/>
    <s v="Manual process"/>
    <s v="3rd Party"/>
    <x v="2"/>
    <s v="Y"/>
    <s v=" Not Started"/>
    <s v="Manual Journal"/>
    <s v="N"/>
    <s v="N"/>
    <s v="The Technical Services Unit and Fleet Unit performs this task. Manual processes are used however no asset maintenance plan was evident"/>
  </r>
  <r>
    <x v="8"/>
    <x v="23"/>
    <s v="Subject to the existing legislative and generally recognised accounting practice (GRAP) requirements:"/>
    <s v="A"/>
    <s v="B1"/>
    <s v="B2"/>
    <s v="B3"/>
    <x v="1"/>
    <s v="C1"/>
    <s v="C2"/>
    <s v="Integration to billing systems to monitor investment properties and valuation inconsistencies; _x000a_"/>
    <x v="0"/>
    <s v="f1-Financial asset maintenance"/>
    <s v="Not Applicable"/>
    <s v="Other"/>
    <s v="FAR SAGE is not linked to the valuation _x000a_roll."/>
    <s v="3rd Party"/>
    <x v="2"/>
    <s v="Y"/>
    <s v=" Not Started"/>
    <s v="Manual Journal"/>
    <s v="N"/>
    <s v="N"/>
    <s v="The valuation roll is used for Investment Properties. Mills and Fitchet will be used for 5 years"/>
  </r>
  <r>
    <x v="8"/>
    <x v="23"/>
    <s v="Subject to the existing legislative and generally recognised accounting practice (GRAP) requirements:"/>
    <s v="A"/>
    <s v="B1"/>
    <s v="B2"/>
    <s v="B3"/>
    <x v="1"/>
    <s v="C1"/>
    <s v="C2"/>
    <s v="Utilise the billing system functionality to ensure ownership of land and buildings to the deeds register;_x000a_"/>
    <x v="0"/>
    <s v="f1-Financial asset maintenance"/>
    <s v="Not Applicable"/>
    <s v="Other"/>
    <s v="Windeed. Excel is not linked to _x000a_Windeed. Manual processes apply"/>
    <s v="3rd Party"/>
    <x v="2"/>
    <s v="Y"/>
    <s v=" Not Started"/>
    <s v="Manual Journal"/>
    <s v="N"/>
    <s v="N"/>
    <s v="Windeed is used for Title Deed searches."/>
  </r>
  <r>
    <x v="8"/>
    <x v="23"/>
    <s v="Subject to the existing legislative and generally recognised accounting practice (GRAP) requirements:"/>
    <s v="A"/>
    <s v="B1"/>
    <s v="B2"/>
    <m/>
    <x v="0"/>
    <m/>
    <m/>
    <s v="Integration of the electronic scanning and verification device. The purpose is to ensure annual verification and conditional assessment with GPS co-ordinate capturing to the nearest extent possible; and_x000a_"/>
    <x v="0"/>
    <s v="f2-Asset tracking - software"/>
    <s v="Not Applicable"/>
    <s v="Other"/>
    <s v="Manual"/>
    <s v="3rd Party"/>
    <x v="1"/>
    <s v="Y"/>
    <s v="Not Started"/>
    <s v="File"/>
    <s v="N"/>
    <s v="N"/>
    <m/>
  </r>
  <r>
    <x v="8"/>
    <x v="23"/>
    <s v="Subject to the existing legislative and generally recognised accounting practice (GRAP) requirements:"/>
    <s v="A"/>
    <s v="B1"/>
    <s v="B2"/>
    <m/>
    <x v="0"/>
    <m/>
    <m/>
    <s v="Seamless integration with a Geographical Information System (GIS) or alternative mapping enabled graphical user interphase._x000a_"/>
    <x v="0"/>
    <s v="f2-Asset tracking - software"/>
    <s v="Not Applicable"/>
    <s v="Other"/>
    <s v="Manual"/>
    <s v="3rd Party"/>
    <x v="1"/>
    <s v="Y"/>
    <s v="Not Started"/>
    <s v="File"/>
    <s v="N"/>
    <s v="N"/>
    <m/>
  </r>
  <r>
    <x v="8"/>
    <x v="23"/>
    <s v="Identification of Assets"/>
    <s v="A"/>
    <s v="B1"/>
    <s v="B2"/>
    <m/>
    <x v="0"/>
    <m/>
    <m/>
    <s v="Ability to identify and track assets in a hierarchy structure of departments, locations, components and sub-components._x000a_"/>
    <x v="0"/>
    <s v="f2-Asset tracking - software"/>
    <s v="Not Applicable"/>
    <s v="Other"/>
    <s v="Manual"/>
    <s v="3rd Party"/>
    <x v="1"/>
    <s v="Y"/>
    <s v="Not Started"/>
    <s v="File"/>
    <s v="N"/>
    <s v="N"/>
    <m/>
  </r>
  <r>
    <x v="8"/>
    <x v="23"/>
    <s v="Identification of Assets"/>
    <s v="A"/>
    <s v="B1"/>
    <s v="B2"/>
    <m/>
    <x v="0"/>
    <m/>
    <m/>
    <s v="Define Cost Centres, Work Centres, assigning of re-servicing the equipment to an individual._x000a_"/>
    <x v="0"/>
    <s v="f2-Asset tracking - software"/>
    <s v="Not Applicable"/>
    <s v="Other"/>
    <s v="Manual"/>
    <s v="3rd Party"/>
    <x v="1"/>
    <s v="Y"/>
    <s v="Not Started"/>
    <s v="File"/>
    <s v="N"/>
    <s v="N"/>
    <s v="Manual process performed by Technical Services Unit and the Fleet Unit"/>
  </r>
  <r>
    <x v="8"/>
    <x v="23"/>
    <s v="Identification of Assets"/>
    <s v="A"/>
    <s v="B1"/>
    <s v="B2"/>
    <m/>
    <x v="0"/>
    <m/>
    <m/>
    <s v="Allow for criticality rating to be assignable to each asset via the risk assessment model._x000a_"/>
    <x v="0"/>
    <s v="f2-Asset tracking - software"/>
    <s v="Not Applicable"/>
    <s v="Other"/>
    <s v="Manual"/>
    <s v="3rd Party"/>
    <x v="1"/>
    <s v="Y"/>
    <s v="Not Started"/>
    <s v="File"/>
    <s v="N"/>
    <s v="N"/>
    <m/>
  </r>
  <r>
    <x v="8"/>
    <x v="23"/>
    <s v="Identification of Assets"/>
    <s v="A"/>
    <s v="B1"/>
    <s v="B2"/>
    <m/>
    <x v="0"/>
    <m/>
    <m/>
    <s v="Ability to link movable assets to third party asset tracking systems._x000a_"/>
    <x v="0"/>
    <s v="f2-Asset tracking - software"/>
    <s v="Not Applicable"/>
    <s v="Other"/>
    <s v="Manual"/>
    <s v="3rd Party"/>
    <x v="1"/>
    <s v="Y"/>
    <s v="Not Started"/>
    <s v="File"/>
    <s v="N"/>
    <s v="N"/>
    <m/>
  </r>
  <r>
    <x v="8"/>
    <x v="23"/>
    <s v="Maintenance Strategies"/>
    <s v="A"/>
    <s v="B1"/>
    <s v="B2"/>
    <m/>
    <x v="0"/>
    <m/>
    <m/>
    <s v="Must be able to configure different strategies._x000a_"/>
    <x v="0"/>
    <s v="f3-Maintenance system"/>
    <s v="Not Applicable"/>
    <s v="N/A"/>
    <s v="N/A"/>
    <s v="N/A"/>
    <x v="2"/>
    <s v="N"/>
    <s v="N/A"/>
    <m/>
    <s v="N"/>
    <s v="Y"/>
    <m/>
  </r>
  <r>
    <x v="8"/>
    <x v="23"/>
    <s v="Maintenance Strategies"/>
    <s v="A"/>
    <s v="B1"/>
    <s v="B2"/>
    <m/>
    <x v="0"/>
    <m/>
    <m/>
    <s v="Ability to attach and insert links to Technical Documentation throughout the maintenance module._x000a_"/>
    <x v="0"/>
    <s v="f3-Maintenance system"/>
    <s v="Not Applicable"/>
    <s v="Other"/>
    <s v="Manual process"/>
    <s v="3rd Party"/>
    <x v="2"/>
    <s v="N"/>
    <s v="N/A"/>
    <m/>
    <s v="N"/>
    <s v="Y"/>
    <s v="Manual process performed by Technical Services Unit and the Fleet Unit"/>
  </r>
  <r>
    <x v="8"/>
    <x v="23"/>
    <s v="Maintenance Strategies"/>
    <s v="A"/>
    <s v="B1"/>
    <s v="B2"/>
    <m/>
    <x v="0"/>
    <m/>
    <m/>
    <s v="Must cater for  a master maintenance schedule with reporting of 'maintenance done'._x000a_"/>
    <x v="0"/>
    <s v="f3-Maintenance system"/>
    <s v="Not Applicable"/>
    <s v="Other"/>
    <s v="Manual process"/>
    <s v="3rd Party"/>
    <x v="4"/>
    <s v="N/A"/>
    <s v="N/A"/>
    <m/>
    <s v="N/A"/>
    <s v="N/A"/>
    <s v="Manual process performed by Technical Services Unit and the Fleet Unit"/>
  </r>
  <r>
    <x v="8"/>
    <x v="23"/>
    <s v="Maintenance Strategies"/>
    <s v="A"/>
    <s v="B1"/>
    <s v="B2"/>
    <m/>
    <x v="0"/>
    <m/>
    <m/>
    <s v="Must be able to indicate the lifespan of equipment for replacement budgeting purposes._x000a_"/>
    <x v="0"/>
    <s v="f3-Maintenance system"/>
    <s v="Not Applicable"/>
    <s v="Other"/>
    <s v="Manual process"/>
    <s v="3rd Party"/>
    <x v="2"/>
    <s v="N"/>
    <s v="N/A"/>
    <m/>
    <s v="N"/>
    <s v="Y"/>
    <s v="Manual process performed by Technical Services Unit and the Fleet Unit"/>
  </r>
  <r>
    <x v="8"/>
    <x v="23"/>
    <s v="Maintenance Strategies"/>
    <s v="A"/>
    <s v="B1"/>
    <s v="B2"/>
    <m/>
    <x v="0"/>
    <m/>
    <m/>
    <s v="Must be able to track warranty periods by components._x000a_"/>
    <x v="0"/>
    <s v="f3-Maintenance system"/>
    <s v="Not Applicable"/>
    <s v="Other"/>
    <s v="Manual process"/>
    <s v="3rd Party"/>
    <x v="2"/>
    <s v="N"/>
    <s v="N/A"/>
    <m/>
    <s v="N"/>
    <s v="Y"/>
    <s v="Manual process performed by Technical Services Unit and the Fleet Unit"/>
  </r>
  <r>
    <x v="8"/>
    <x v="23"/>
    <s v="Maintenance Strategies"/>
    <s v="A"/>
    <s v="B1"/>
    <s v="B2"/>
    <m/>
    <x v="0"/>
    <m/>
    <m/>
    <s v="Support call centre notifications and maintenance of assets with integrated workflow._x000a_"/>
    <x v="0"/>
    <s v="f3-Maintenance system"/>
    <s v="Not Applicable"/>
    <s v="N/A"/>
    <s v="N/A"/>
    <s v="N/A"/>
    <x v="2"/>
    <s v="N"/>
    <s v="N/A"/>
    <m/>
    <s v="N"/>
    <s v="Y"/>
    <m/>
  </r>
  <r>
    <x v="8"/>
    <x v="23"/>
    <s v="Fleet Management"/>
    <s v="A"/>
    <s v="B1"/>
    <s v="B2"/>
    <m/>
    <x v="0"/>
    <m/>
    <m/>
    <s v="Fleet Management system._x000a_"/>
    <x v="0"/>
    <s v="f5-Fleet management"/>
    <s v="Not Applicable"/>
    <s v="Other"/>
    <s v="Tracker (Vehicles)"/>
    <s v="3rd Party"/>
    <x v="2"/>
    <s v="N"/>
    <s v="N/A"/>
    <m/>
    <s v="N"/>
    <s v="Y"/>
    <m/>
  </r>
  <r>
    <x v="8"/>
    <x v="23"/>
    <s v="Fleet Tracking"/>
    <s v="A"/>
    <m/>
    <m/>
    <m/>
    <x v="0"/>
    <m/>
    <m/>
    <s v="Fleet Tracking system._x000a_"/>
    <x v="1"/>
    <s v="f6-Fleet tracking"/>
    <s v="Not Applicable"/>
    <s v="Other"/>
    <s v="Tracker (Vehicles)"/>
    <s v="3rd Party"/>
    <x v="2"/>
    <s v="N"/>
    <s v="N/A"/>
    <m/>
    <s v="N"/>
    <s v="Y"/>
    <m/>
  </r>
  <r>
    <x v="9"/>
    <x v="24"/>
    <s v="Rent out"/>
    <s v="A"/>
    <s v="B1"/>
    <s v="B2"/>
    <m/>
    <x v="0"/>
    <m/>
    <m/>
    <s v="Maintain a rent register for rental properties._x000a_"/>
    <x v="1"/>
    <s v="h18-Residential rental system"/>
    <s v="Not Applicable"/>
    <s v="Manual process"/>
    <s v="Excel"/>
    <s v="3rd Party"/>
    <x v="0"/>
    <s v="Y"/>
    <s v=" Not Started"/>
    <s v="File"/>
    <s v="N"/>
    <s v="Y"/>
    <m/>
  </r>
  <r>
    <x v="9"/>
    <x v="24"/>
    <s v="Rent out"/>
    <s v="A"/>
    <s v="B1"/>
    <s v="B2"/>
    <m/>
    <x v="0"/>
    <m/>
    <m/>
    <s v="Holiday resort systems._x000a_"/>
    <x v="1"/>
    <s v="h14-Holiday resort systems"/>
    <s v="Not Applicable"/>
    <s v="N/A"/>
    <s v="N/A"/>
    <s v="N/A"/>
    <x v="2"/>
    <s v="N"/>
    <s v="N/A"/>
    <m/>
    <s v="N"/>
    <s v="Y"/>
    <m/>
  </r>
  <r>
    <x v="9"/>
    <x v="24"/>
    <s v="Rent out"/>
    <s v="A"/>
    <s v="B1"/>
    <s v="B2"/>
    <m/>
    <x v="0"/>
    <m/>
    <m/>
    <s v="Automated rent renewals with workflow and document management._x000a_"/>
    <x v="1"/>
    <s v="h18-Residential rental system"/>
    <s v="Not Applicable"/>
    <s v="Manual process"/>
    <s v="Excel"/>
    <s v="3rd Party"/>
    <x v="0"/>
    <s v="Y"/>
    <s v=" Not Started"/>
    <s v="File"/>
    <s v="N"/>
    <s v="N"/>
    <m/>
  </r>
  <r>
    <x v="9"/>
    <x v="24"/>
    <s v="Rent out"/>
    <s v="A"/>
    <s v="B1"/>
    <s v="B2"/>
    <m/>
    <x v="0"/>
    <m/>
    <m/>
    <s v="Link to debtors system for collection of rent._x000a_"/>
    <x v="1"/>
    <s v="h18-Residential rental system"/>
    <s v="Not Applicable"/>
    <s v="Phoenix"/>
    <m/>
    <s v="Core"/>
    <x v="2"/>
    <s v="N"/>
    <s v="N/A"/>
    <m/>
    <s v="N"/>
    <s v="Y"/>
    <m/>
  </r>
  <r>
    <x v="9"/>
    <x v="24"/>
    <s v="Rent out"/>
    <s v="A"/>
    <s v="B1"/>
    <s v="B2"/>
    <m/>
    <x v="0"/>
    <m/>
    <m/>
    <s v="Link to valuation system._x000a_"/>
    <x v="1"/>
    <s v="h18-Residential rental system"/>
    <s v="Not Applicable"/>
    <s v="Phoenix"/>
    <m/>
    <s v="Core"/>
    <x v="2"/>
    <s v="N"/>
    <s v="N/A"/>
    <m/>
    <s v="N"/>
    <s v="Y"/>
    <m/>
  </r>
  <r>
    <x v="9"/>
    <x v="24"/>
    <s v="Rent out"/>
    <s v="A"/>
    <s v="B1"/>
    <s v="B2"/>
    <m/>
    <x v="0"/>
    <m/>
    <m/>
    <s v="Link to asset register._x000a_"/>
    <x v="1"/>
    <s v="h18-Residential rental system"/>
    <s v="Not Applicable"/>
    <s v="Other"/>
    <s v="Manual"/>
    <s v="3rd Party"/>
    <x v="0"/>
    <s v="Y"/>
    <s v=" Not Started"/>
    <s v="File"/>
    <s v="N"/>
    <s v="N"/>
    <s v="Assets done in excel"/>
  </r>
  <r>
    <x v="9"/>
    <x v="24"/>
    <s v="Facilities"/>
    <s v="A"/>
    <s v="B1"/>
    <s v="B2"/>
    <m/>
    <x v="0"/>
    <m/>
    <m/>
    <s v="Facilities rental module updated from receipting with workflow refunds._x000a_"/>
    <x v="1"/>
    <s v="h11-Facilities rental systems"/>
    <s v="Not Applicable"/>
    <s v="Manual process"/>
    <s v="Excel"/>
    <s v="3rd Party"/>
    <x v="0"/>
    <s v="Y"/>
    <s v=" Not Started"/>
    <s v="File"/>
    <s v="N"/>
    <s v="N"/>
    <m/>
  </r>
  <r>
    <x v="9"/>
    <x v="24"/>
    <s v="Rent in"/>
    <s v="A"/>
    <s v="B1"/>
    <s v="B2"/>
    <m/>
    <x v="0"/>
    <m/>
    <m/>
    <s v="Lease register with work flow and document management._x000a_"/>
    <x v="1"/>
    <s v="g3-Loan management system"/>
    <s v="Not Applicable"/>
    <s v="Other"/>
    <s v="Excel"/>
    <s v="3rd Party"/>
    <x v="1"/>
    <s v="Y"/>
    <s v="Not Started"/>
    <s v="File"/>
    <s v="N"/>
    <s v="N"/>
    <m/>
  </r>
  <r>
    <x v="9"/>
    <x v="24"/>
    <s v="Rent in"/>
    <s v="A"/>
    <s v="B1"/>
    <s v="B2"/>
    <m/>
    <x v="0"/>
    <m/>
    <m/>
    <s v="Automated payment scheduling._x000a_"/>
    <x v="1"/>
    <s v="g3-Loan management system"/>
    <s v="Not Applicable"/>
    <s v="Other"/>
    <s v="Excel"/>
    <s v="3rd Party"/>
    <x v="1"/>
    <s v="Y"/>
    <s v="Not Started"/>
    <s v="File"/>
    <s v="N"/>
    <s v="N"/>
    <m/>
  </r>
  <r>
    <x v="9"/>
    <x v="25"/>
    <s v="Maintenance"/>
    <s v="A"/>
    <s v="B1"/>
    <s v="B2"/>
    <m/>
    <x v="0"/>
    <m/>
    <m/>
    <s v="Maintenance module for properties and facilities._x000a_"/>
    <x v="1"/>
    <s v="f3-Maintenance system"/>
    <s v="Not Applicable"/>
    <s v="N/A"/>
    <s v="N/A"/>
    <s v="N/A"/>
    <x v="2"/>
    <s v="N"/>
    <s v="N/A"/>
    <m/>
    <s v="N"/>
    <s v="Y"/>
    <m/>
  </r>
  <r>
    <x v="9"/>
    <x v="25"/>
    <s v="Maintenance"/>
    <s v="A"/>
    <s v="B1"/>
    <s v="B2"/>
    <m/>
    <x v="0"/>
    <m/>
    <m/>
    <s v="Facilities Management (Maintenance)._x000a_"/>
    <x v="1"/>
    <s v="f3-Maintenance system"/>
    <s v="Not Applicable"/>
    <s v="Other"/>
    <s v="Manual process"/>
    <s v="3rd Party"/>
    <x v="2"/>
    <s v="N"/>
    <s v="N/A"/>
    <m/>
    <s v="N"/>
    <s v="Y"/>
    <s v="Facilities Management relates to creches and halls"/>
  </r>
  <r>
    <x v="10"/>
    <x v="26"/>
    <s v="A Human Resource (HR) payroll module that as a minimum (In addition to the normal payroll calculation):_x000a_"/>
    <s v="A"/>
    <s v="B1"/>
    <s v="B2"/>
    <m/>
    <x v="0"/>
    <m/>
    <m/>
    <s v="Organisation Management._x000a_"/>
    <x v="2"/>
    <s v="j1-Human Resource module"/>
    <s v="Not Applicable"/>
    <s v="VIP"/>
    <s v="Manual Organogram"/>
    <s v="3rd Party"/>
    <x v="0"/>
    <s v="N"/>
    <s v="N/A"/>
    <m/>
    <s v="N"/>
    <s v="Y"/>
    <s v="VIP for the organogram for budgeted positions has not been purchased."/>
  </r>
  <r>
    <x v="10"/>
    <x v="26"/>
    <s v="A Human Resource (HR) payroll module that as a minimum (In addition to the normal payroll calculation):_x000a_"/>
    <s v="A"/>
    <s v="B1"/>
    <s v="B2"/>
    <m/>
    <x v="0"/>
    <m/>
    <m/>
    <s v="Employee Records Management._x000a_"/>
    <x v="2"/>
    <s v="j1-Human Resource module"/>
    <s v="Not Applicable"/>
    <s v="VIP"/>
    <s v="Manual Employee Files"/>
    <s v="3rd Party"/>
    <x v="0"/>
    <s v="N"/>
    <s v="N/A"/>
    <m/>
    <s v="N"/>
    <s v="Y"/>
    <s v="VIP: Payee Personal Details, Banking Details, Appointment Details and Levels"/>
  </r>
  <r>
    <x v="10"/>
    <x v="26"/>
    <s v="A Human Resource (HR) payroll module that as a minimum (In addition to the normal payroll calculation):_x000a_"/>
    <s v="A"/>
    <s v="B1"/>
    <s v="B2"/>
    <m/>
    <x v="0"/>
    <m/>
    <m/>
    <s v="Leave Records Management._x000a_"/>
    <x v="2"/>
    <s v="j2-Leave module"/>
    <s v="Not Applicable"/>
    <s v="VIP"/>
    <m/>
    <s v="3rd Party"/>
    <x v="0"/>
    <s v="N"/>
    <s v="N/A"/>
    <m/>
    <s v="N"/>
    <s v="Y"/>
    <s v="This is only for permanent employees to capture leave. EPWP workers complete _x000a_manual leave forms"/>
  </r>
  <r>
    <x v="10"/>
    <x v="26"/>
    <s v="A Human Resource (HR) payroll module that as a minimum (In addition to the normal payroll calculation):_x000a_"/>
    <s v="A"/>
    <s v="B1"/>
    <s v="B2"/>
    <m/>
    <x v="0"/>
    <m/>
    <m/>
    <s v="Leave Pay Accrual to be automated also to be retrieved on an ad hoc basis._x000a_"/>
    <x v="0"/>
    <s v="j2-Leave module"/>
    <s v="Not Applicable"/>
    <s v="VIP"/>
    <s v="Manual process"/>
    <s v="3rd Party"/>
    <x v="2"/>
    <s v="N"/>
    <s v="N/A"/>
    <m/>
    <s v="N"/>
    <s v="Y"/>
    <s v="Manual process for calculating the annual leave provision. The leave days are from VIP"/>
  </r>
  <r>
    <x v="10"/>
    <x v="26"/>
    <s v="A Human Resource (HR) payroll module that as a minimum (In addition to the normal payroll calculation):_x000a_"/>
    <s v="A"/>
    <s v="B1"/>
    <s v="B2"/>
    <m/>
    <x v="0"/>
    <m/>
    <m/>
    <s v="E-Leave functionality._x000a_"/>
    <x v="1"/>
    <s v="j2-Leave module"/>
    <s v="Not Applicable"/>
    <s v="VIP"/>
    <m/>
    <s v="3rd Party"/>
    <x v="2"/>
    <s v="N"/>
    <s v="N/A"/>
    <m/>
    <s v="N"/>
    <s v="Y"/>
    <s v="This is only for permanent employees to capture leave. EPWP workers complete _x000a_manual leave forms"/>
  </r>
  <r>
    <x v="10"/>
    <x v="26"/>
    <s v="A Human Resource (HR) payroll module that as a minimum (In addition to the normal payroll calculation):_x000a_"/>
    <s v="A"/>
    <s v="B1"/>
    <s v="B2"/>
    <m/>
    <x v="0"/>
    <m/>
    <m/>
    <s v="Training and Development Management._x000a_"/>
    <x v="2"/>
    <s v="j1-Human Resource module"/>
    <s v="Not Applicable"/>
    <s v="Other"/>
    <s v="Excel"/>
    <s v="3rd Party"/>
    <x v="0"/>
    <s v="N/A"/>
    <s v="N/A"/>
    <m/>
    <s v="N/A"/>
    <s v="N/A"/>
    <m/>
  </r>
  <r>
    <x v="10"/>
    <x v="26"/>
    <s v="A Human Resource (HR) payroll module that as a minimum (In addition to the normal payroll calculation):_x000a_"/>
    <s v="A"/>
    <s v="B1"/>
    <s v="B2"/>
    <m/>
    <x v="0"/>
    <m/>
    <m/>
    <s v="Recruitment and Selection Management._x000a_"/>
    <x v="2"/>
    <s v="j1-Human Resource module"/>
    <s v="Not Applicable"/>
    <s v="Other"/>
    <s v="Manual process"/>
    <s v="3rd Party"/>
    <x v="0"/>
    <s v="Y"/>
    <s v=" Not Started"/>
    <s v="File"/>
    <s v="N"/>
    <s v="N"/>
    <m/>
  </r>
  <r>
    <x v="10"/>
    <x v="26"/>
    <s v="A Human Resource (HR) payroll module that as a minimum (In addition to the normal payroll calculation):_x000a_"/>
    <s v="A"/>
    <s v="B1"/>
    <s v="B2"/>
    <m/>
    <x v="0"/>
    <m/>
    <m/>
    <s v="Performance Management._x000a_"/>
    <x v="2"/>
    <s v="b3-Performance Management linked to SDBIP"/>
    <s v="Not Applicable"/>
    <s v="Other"/>
    <s v="Manual process"/>
    <s v="3rd Party"/>
    <x v="0"/>
    <s v="Y"/>
    <s v=" Not Started"/>
    <s v="File"/>
    <s v="N"/>
    <s v="N"/>
    <m/>
  </r>
  <r>
    <x v="10"/>
    <x v="26"/>
    <s v="A Human Resource (HR) payroll module that as a minimum (In addition to the normal payroll calculation):_x000a_"/>
    <s v="A"/>
    <s v="B1"/>
    <s v="B2"/>
    <s v="B3"/>
    <x v="1"/>
    <s v="C1"/>
    <s v="C2"/>
    <s v="Travel claims Management._x000a_"/>
    <x v="3"/>
    <s v="j3-Payroll"/>
    <s v="Transactional"/>
    <s v="Other"/>
    <s v="Manual process"/>
    <s v="3rd Party"/>
    <x v="0"/>
    <s v="Y"/>
    <s v=" Not Started"/>
    <s v="Manual Journal"/>
    <s v="N"/>
    <s v="N"/>
    <s v="Manually captured on VIP"/>
  </r>
  <r>
    <x v="10"/>
    <x v="26"/>
    <s v="A Human Resource (HR) payroll module that as a minimum (In addition to the normal payroll calculation):_x000a_"/>
    <s v="A"/>
    <s v="B1"/>
    <s v="B2"/>
    <m/>
    <x v="0"/>
    <m/>
    <m/>
    <s v="Human Resource Self Service._x000a_"/>
    <x v="1"/>
    <s v="j1-Human Resource module"/>
    <s v="Not Applicable"/>
    <s v="Other"/>
    <s v="Manual process"/>
    <s v="N/A"/>
    <x v="4"/>
    <s v="N/A"/>
    <s v="N/A"/>
    <m/>
    <s v="N/A"/>
    <s v="N/A"/>
    <m/>
  </r>
  <r>
    <x v="10"/>
    <x v="26"/>
    <s v="A Human Resource (HR) payroll module that as a minimum (In addition to the normal payroll calculation):_x000a_"/>
    <s v="A"/>
    <s v="B1"/>
    <s v="B2"/>
    <m/>
    <x v="0"/>
    <m/>
    <m/>
    <s v="Talent Management._x000a_"/>
    <x v="1"/>
    <s v="j1-Human Resource module"/>
    <s v="Not Applicable"/>
    <s v="Other"/>
    <s v="Manual process"/>
    <s v="N/A"/>
    <x v="4"/>
    <s v="N/A"/>
    <s v="N/A"/>
    <m/>
    <s v="N/A"/>
    <s v="N/A"/>
    <m/>
  </r>
  <r>
    <x v="10"/>
    <x v="26"/>
    <s v="A Human Resource (HR) payroll module that as a minimum (In addition to the normal payroll calculation):_x000a_"/>
    <s v="A"/>
    <s v="B1"/>
    <s v="B2"/>
    <m/>
    <x v="0"/>
    <m/>
    <m/>
    <s v="Career Path Management._x000a_"/>
    <x v="1"/>
    <s v="j1-Human Resource module"/>
    <s v="Not Applicable"/>
    <s v="Other"/>
    <s v="Manual process"/>
    <s v="N/A"/>
    <x v="4"/>
    <s v="N/A"/>
    <s v="N/A"/>
    <m/>
    <s v="N/A"/>
    <s v="N/A"/>
    <m/>
  </r>
  <r>
    <x v="10"/>
    <x v="26"/>
    <s v="A Human Resource (HR) payroll module that as a minimum (In addition to the normal payroll calculation):_x000a_"/>
    <s v="A"/>
    <s v="B1"/>
    <s v="B2"/>
    <s v="B3"/>
    <x v="1"/>
    <s v="C1"/>
    <s v="C2"/>
    <s v="Payroll and Benefits Management._x000a_"/>
    <x v="1"/>
    <s v="j3-Payroll"/>
    <s v="Not Applicable"/>
    <s v="VIP"/>
    <m/>
    <s v="3rd Party"/>
    <x v="2"/>
    <s v="Y"/>
    <s v="Complete"/>
    <s v="Manual Journal"/>
    <s v="N"/>
    <s v="Y"/>
    <m/>
  </r>
  <r>
    <x v="10"/>
    <x v="26"/>
    <s v="A Human Resource (HR) payroll module that as a minimum (In addition to the normal payroll calculation):_x000a_"/>
    <s v="A"/>
    <s v="B1"/>
    <s v="B2"/>
    <s v="B3"/>
    <x v="1"/>
    <s v="C1"/>
    <s v="C2"/>
    <s v="Automated reconciliation at predetermined intervals._x000a_"/>
    <x v="2"/>
    <s v="j3-Payroll"/>
    <s v="Not Applicable"/>
    <s v="Phoenix"/>
    <s v="Excel"/>
    <s v="3rd Party"/>
    <x v="6"/>
    <s v=" Not Started"/>
    <s v="Y"/>
    <s v=" Not Started"/>
    <s v="File"/>
    <s v="N"/>
    <s v="N"/>
  </r>
  <r>
    <x v="10"/>
    <x v="26"/>
    <s v="A Human Resource (HR) payroll module that as a minimum (In addition to the normal payroll calculation):_x000a_"/>
    <s v="A"/>
    <s v="B1"/>
    <s v="B2"/>
    <s v="B3"/>
    <x v="1"/>
    <s v="C1"/>
    <s v="C2"/>
    <s v="Overtime claims Management/ Time off in lieu._x000a_"/>
    <x v="2"/>
    <s v="j3-Payroll"/>
    <s v="Not Applicable"/>
    <s v="VIP"/>
    <s v="Manual process"/>
    <s v="3rd Party"/>
    <x v="0"/>
    <s v="Y"/>
    <s v=" Not Started"/>
    <s v="Manual Journal"/>
    <s v="N"/>
    <s v="N"/>
    <s v="Overtime is manually approved and then captured on to VIP on ESS but not linked to financial system"/>
  </r>
  <r>
    <x v="10"/>
    <x v="26"/>
    <s v="A Human Resource (HR) payroll module that as a minimum (In addition to the normal payroll calculation):_x000a_"/>
    <s v="A"/>
    <s v="B1"/>
    <s v="B2"/>
    <s v="B3"/>
    <x v="1"/>
    <s v="C1"/>
    <s v="C2"/>
    <s v="Special Allowance Management (e.g. acting, secondments, etc.)._x000a_"/>
    <x v="2"/>
    <s v="j3-Payroll"/>
    <s v="Not Applicable"/>
    <s v="VIP"/>
    <s v="Manual process"/>
    <s v="3rd Party"/>
    <x v="0"/>
    <s v="Y"/>
    <s v=" Not Started"/>
    <s v="Manual Journal"/>
    <s v="N"/>
    <s v="N"/>
    <s v="Acting Allowance is manually approved and then captured on to PayDay"/>
  </r>
  <r>
    <x v="10"/>
    <x v="26"/>
    <s v="A Human Resource (HR) payroll module that as a minimum (In addition to the normal payroll calculation):_x000a_"/>
    <s v="A"/>
    <s v="B1"/>
    <s v="B2"/>
    <s v="B3"/>
    <x v="1"/>
    <s v="C1"/>
    <s v="C2"/>
    <s v="Refunds to staff in respect of over-deductions and ad hoc payments._x000a_"/>
    <x v="2"/>
    <s v="j3-Payroll"/>
    <s v="Not Applicable"/>
    <s v="VIP"/>
    <s v="Manual process"/>
    <s v="3rd Party"/>
    <x v="0"/>
    <s v="Y"/>
    <s v=" Not Started"/>
    <s v="Manual Journal"/>
    <s v="N"/>
    <s v="N"/>
    <m/>
  </r>
  <r>
    <x v="10"/>
    <x v="26"/>
    <s v="A Human Resource (HR) payroll module that as a minimum (In addition to the normal payroll calculation):_x000a_"/>
    <s v="A"/>
    <s v="B1"/>
    <s v="B2"/>
    <s v="B3"/>
    <x v="1"/>
    <s v="C1"/>
    <s v="C2"/>
    <s v="Deductions and payments to third parties (e.g. medical aids, SARS, union contributions, etc.)._x000a_"/>
    <x v="2"/>
    <s v="j3-Payroll"/>
    <s v="Not Applicable"/>
    <s v="VIP"/>
    <s v="Manual process"/>
    <s v="3rd Party"/>
    <x v="2"/>
    <s v="Y"/>
    <s v=" Not Started"/>
    <s v="Manual Journal"/>
    <s v="N"/>
    <s v="N"/>
    <s v="Manual process to third parties via Standard Bank and transactions are processed on Sage Evolution"/>
  </r>
  <r>
    <x v="10"/>
    <x v="26"/>
    <s v="A Human Resource (HR) payroll module that as a minimum (In addition to the normal payroll calculation):_x000a_"/>
    <s v="A"/>
    <s v="B1"/>
    <s v="B2"/>
    <s v="B3"/>
    <x v="1"/>
    <s v="C1"/>
    <s v="C2"/>
    <s v="Ad hoc payroll runs must reflect in the Financial Management System._x000a_"/>
    <x v="3"/>
    <s v="j3-Payroll"/>
    <s v="Transactional"/>
    <s v="VIP"/>
    <s v="Manual Process"/>
    <s v="3rd Party"/>
    <x v="1"/>
    <s v="Y"/>
    <s v="Complete"/>
    <s v="Manual Journal"/>
    <s v="N"/>
    <s v="N"/>
    <s v="Employees are paid on 25 of each month"/>
  </r>
  <r>
    <x v="10"/>
    <x v="26"/>
    <s v="A Human Resource (HR) payroll module that as a minimum (In addition to the normal payroll calculation):_x000a_"/>
    <s v="A"/>
    <s v="B1"/>
    <s v="B2"/>
    <s v="B3"/>
    <x v="1"/>
    <s v="C1"/>
    <s v="C2"/>
    <s v="Must cater for pensioners' benefits._x000a_"/>
    <x v="3"/>
    <s v="j3-Payroll"/>
    <s v="Transactional"/>
    <s v="VIP"/>
    <m/>
    <s v="3rd Party"/>
    <x v="2"/>
    <s v="Y"/>
    <s v="Complete"/>
    <s v="Manual Journal"/>
    <s v="N"/>
    <s v="Y"/>
    <m/>
  </r>
  <r>
    <x v="10"/>
    <x v="26"/>
    <s v="A Human Resource (HR) payroll module that as a minimum (In addition to the normal payroll calculation):_x000a_"/>
    <s v="A"/>
    <s v="B1"/>
    <s v="B2"/>
    <s v="B3"/>
    <x v="1"/>
    <s v="C1"/>
    <s v="C2"/>
    <s v="Provision to record allowance details against a post and employee (e.g. Telephone Allowance, categories, amounts, telephone number etc.)._x000a_"/>
    <x v="3"/>
    <s v="j3-Payroll"/>
    <s v="Transactional"/>
    <s v="VIP"/>
    <m/>
    <s v="3rd Party"/>
    <x v="1"/>
    <s v="Y"/>
    <s v="Complete"/>
    <s v="Manual Journal"/>
    <s v="N"/>
    <s v="N"/>
    <m/>
  </r>
  <r>
    <x v="10"/>
    <x v="26"/>
    <s v="A Human Resource (HR) payroll module that as a minimum (In addition to the normal payroll calculation):_x000a_"/>
    <s v="A"/>
    <s v="B1"/>
    <s v="B2"/>
    <m/>
    <x v="0"/>
    <m/>
    <m/>
    <s v="Employee Relations._x000a_"/>
    <x v="2"/>
    <s v="j1-Human Resource module"/>
    <s v="Not Applicable"/>
    <s v="Other"/>
    <s v="Manual process"/>
    <s v="3rd Party"/>
    <x v="1"/>
    <s v="Y"/>
    <s v="Complete"/>
    <s v="Manual Journal"/>
    <s v="N"/>
    <s v="N"/>
    <m/>
  </r>
  <r>
    <x v="10"/>
    <x v="26"/>
    <s v="A Human Resource (HR) payroll module that as a minimum (In addition to the normal payroll calculation):_x000a_"/>
    <s v="A"/>
    <s v="B1"/>
    <s v="B2"/>
    <s v="B3"/>
    <x v="1"/>
    <s v="C1"/>
    <s v="C2"/>
    <s v="The system must cater for all requirements of the South African Revenue Services (SARS)._x000a_"/>
    <x v="3"/>
    <s v="j3-Payroll"/>
    <s v="Transactional"/>
    <s v="VIP"/>
    <m/>
    <s v="3rd Party"/>
    <x v="2"/>
    <s v="Y"/>
    <s v="Not Started"/>
    <s v="File"/>
    <s v="N"/>
    <s v="Y"/>
    <m/>
  </r>
  <r>
    <x v="10"/>
    <x v="26"/>
    <s v="A Human Resource (HR) payroll module that as a minimum (In addition to the normal payroll calculation):_x000a_"/>
    <s v="A"/>
    <s v="B1"/>
    <s v="B2"/>
    <s v="B3"/>
    <x v="1"/>
    <s v="C1"/>
    <s v="C2"/>
    <s v="Must provide a facility to automate the update of tax tables whenever changes occur._x000a_"/>
    <x v="2"/>
    <s v="j3-Payroll"/>
    <s v="Not Applicable"/>
    <s v="VIP"/>
    <m/>
    <s v="3rd Party"/>
    <x v="2"/>
    <s v="Y"/>
    <s v="Not Started"/>
    <s v="File"/>
    <s v="N"/>
    <s v="Y"/>
    <m/>
  </r>
  <r>
    <x v="10"/>
    <x v="26"/>
    <s v="A Human Resource (HR) payroll module that as a minimum (In addition to the normal payroll calculation):_x000a_"/>
    <s v="A"/>
    <s v="B1"/>
    <s v="B2"/>
    <s v="B3"/>
    <x v="1"/>
    <s v="C1"/>
    <s v="C2"/>
    <s v="History of previous tax tables must be retained on the system for an indefinite period._x000a_"/>
    <x v="2"/>
    <s v="j3-Payroll"/>
    <s v="Not Applicable"/>
    <s v="VIP"/>
    <m/>
    <s v="3rd Party"/>
    <x v="2"/>
    <s v="Y"/>
    <s v="Not Started"/>
    <s v="File"/>
    <s v="N"/>
    <s v="Y"/>
    <m/>
  </r>
  <r>
    <x v="10"/>
    <x v="26"/>
    <s v="A Human Resource (HR) payroll module that as a minimum (In addition to the normal payroll calculation):_x000a_"/>
    <s v="A"/>
    <s v="B1"/>
    <s v="B2"/>
    <s v="B3"/>
    <x v="1"/>
    <s v="C1"/>
    <s v="C2"/>
    <s v="The system must be flexible so as to cater for any legislative changes to UIF, Workman's Compensation, Unions, etc.._x000a_"/>
    <x v="2"/>
    <s v="j3-Payroll"/>
    <s v="Not Applicable"/>
    <s v="VIP"/>
    <m/>
    <s v="3rd Party"/>
    <x v="2"/>
    <s v="Y"/>
    <s v="Not Started"/>
    <s v="File"/>
    <s v="Y"/>
    <s v="Y"/>
    <m/>
  </r>
  <r>
    <x v="10"/>
    <x v="26"/>
    <s v="A Human Resource (HR) payroll module that as a minimum (In addition to the normal payroll calculation):_x000a_"/>
    <s v="A"/>
    <s v="B1"/>
    <s v="B2"/>
    <s v="B3"/>
    <x v="1"/>
    <s v="C1"/>
    <s v="C2"/>
    <s v="The system must be able to cater for more than 1 payroll type (e.g. Staff, Pensioners,   etc.)._x000a_"/>
    <x v="3"/>
    <s v="j3-Payroll"/>
    <s v="Transactional"/>
    <s v="VIP"/>
    <m/>
    <s v="3rd Party"/>
    <x v="2"/>
    <s v="Y"/>
    <s v="Not Started"/>
    <s v="File"/>
    <s v="Y"/>
    <s v="Y"/>
    <s v="There are companies for Employees, Ward Committees, EPWP, Councillors and Casuals"/>
  </r>
  <r>
    <x v="10"/>
    <x v="26"/>
    <s v="A Human Resource (HR) payroll module that as a minimum (In addition to the normal payroll calculation):_x000a_"/>
    <s v="A"/>
    <s v="B1"/>
    <s v="B2"/>
    <s v="B3"/>
    <x v="1"/>
    <s v="C1"/>
    <s v="C2"/>
    <s v="Narrative type pay slips must be provided (Hard copy and electronically)._x000a_"/>
    <x v="2"/>
    <s v="j3-Payroll"/>
    <s v="Not Applicable"/>
    <s v="VIP"/>
    <m/>
    <s v="3rd Party"/>
    <x v="2"/>
    <s v="Y"/>
    <s v="Not Started"/>
    <s v="File"/>
    <s v="Y"/>
    <s v="Y"/>
    <s v="Hard and soft copies can be generated"/>
  </r>
  <r>
    <x v="10"/>
    <x v="26"/>
    <s v="A Human Resource (HR) payroll module that as a minimum (In addition to the normal payroll calculation):_x000a_"/>
    <s v="A"/>
    <s v="B1"/>
    <s v="B2"/>
    <s v="B3"/>
    <x v="1"/>
    <s v="C1"/>
    <s v="C2"/>
    <s v="Accumulations of all deductions to be printed on pay slip if required (Pension, tax, housing allowance, motor car allowance, etc.)._x000a_"/>
    <x v="2"/>
    <s v="j3-Payroll"/>
    <s v="Not Applicable"/>
    <s v="VIP"/>
    <m/>
    <s v="3rd Party"/>
    <x v="2"/>
    <s v="Y"/>
    <s v="Complete"/>
    <s v="File"/>
    <s v="Y"/>
    <s v="Y"/>
    <m/>
  </r>
  <r>
    <x v="10"/>
    <x v="26"/>
    <s v="A Human Resource (HR) payroll module that as a minimum (In addition to the normal payroll calculation):_x000a_"/>
    <s v="A"/>
    <s v="B1"/>
    <s v="B2"/>
    <s v="B3"/>
    <x v="1"/>
    <s v="C1"/>
    <s v="C2"/>
    <s v="Salary payments made to employees' bank accounts must be catered for electronically by either ACS (Automated Clearing Bureau) or electronic funds transfer (EFT)._x000a_"/>
    <x v="2"/>
    <s v="j3-Payroll"/>
    <s v="Not Applicable"/>
    <s v="VIP"/>
    <m/>
    <s v="3rd Party"/>
    <x v="2"/>
    <s v="Y"/>
    <s v="Complete"/>
    <s v="File"/>
    <s v="Y"/>
    <s v="Y"/>
    <s v="Employees are paid via EFT"/>
  </r>
  <r>
    <x v="10"/>
    <x v="26"/>
    <s v="A Human Resource (HR) payroll module that as a minimum (In addition to the normal payroll calculation):_x000a_"/>
    <s v="A"/>
    <s v="B1"/>
    <s v="B2"/>
    <s v="B3"/>
    <x v="1"/>
    <s v="C1"/>
    <s v="C2"/>
    <s v="Provide a payment hold facility._x000a_"/>
    <x v="2"/>
    <s v="j3-Payroll"/>
    <s v="Not Applicable"/>
    <s v="VIP"/>
    <m/>
    <s v="3rd Party"/>
    <x v="2"/>
    <s v="Y"/>
    <s v="Complete"/>
    <s v="File"/>
    <s v="Y"/>
    <s v="Y"/>
    <s v="The signatories can determine the release of employee and councillor costs"/>
  </r>
  <r>
    <x v="10"/>
    <x v="26"/>
    <s v="A Human Resource (HR) payroll module that as a minimum (In addition to the normal payroll calculation):_x000a_"/>
    <s v="A"/>
    <s v="B1"/>
    <s v="B2"/>
    <s v="B3"/>
    <x v="1"/>
    <s v="C1"/>
    <s v="C2"/>
    <s v="Third Party deduction and payments in terms of schedules or ad hoc basis._x000a_"/>
    <x v="0"/>
    <s v="j3-Payroll"/>
    <s v="Not Applicable"/>
    <s v="VIP"/>
    <m/>
    <s v="3rd Party"/>
    <x v="2"/>
    <s v="Y"/>
    <s v=" Not Started"/>
    <s v="File"/>
    <s v="Y"/>
    <s v="Y"/>
    <s v="Manual process for third party payments"/>
  </r>
  <r>
    <x v="10"/>
    <x v="26"/>
    <s v="A Human Resource (HR) payroll module that as a minimum (In addition to the normal payroll calculation):_x000a_"/>
    <s v="A"/>
    <s v="B1"/>
    <s v="B2"/>
    <s v="B3"/>
    <x v="1"/>
    <s v="C1"/>
    <s v="C2"/>
    <s v="Variance reporting._x000a_"/>
    <x v="0"/>
    <s v="j3-Payroll"/>
    <s v="Not Applicable"/>
    <s v="VIP"/>
    <m/>
    <s v="3rd Party"/>
    <x v="2"/>
    <s v="Y"/>
    <s v="Complete"/>
    <s v="File"/>
    <s v="Y"/>
    <s v="Y"/>
    <m/>
  </r>
  <r>
    <x v="10"/>
    <x v="26"/>
    <s v="A Human Resource (HR) payroll module that as a minimum (In addition to the normal payroll calculation):_x000a_"/>
    <s v="A"/>
    <s v="B1"/>
    <s v="B2"/>
    <s v="B3"/>
    <x v="1"/>
    <s v="C1"/>
    <s v="C2"/>
    <s v="The ability to calculate back pay across tax periods and increment periods must be provided for._x000a_"/>
    <x v="0"/>
    <s v="j3-Payroll"/>
    <s v="Not Applicable"/>
    <s v="VIP"/>
    <s v="Manual process"/>
    <s v="3rd Party"/>
    <x v="2"/>
    <s v="Y"/>
    <s v="Complete"/>
    <s v="File"/>
    <s v="Y"/>
    <s v="Y"/>
    <s v="Manual process for approval of backpay"/>
  </r>
  <r>
    <x v="10"/>
    <x v="26"/>
    <s v="A Human Resource (HR) payroll module that as a minimum (In addition to the normal payroll calculation):_x000a_"/>
    <s v="A"/>
    <s v="B1"/>
    <s v="B2"/>
    <s v="B3"/>
    <x v="1"/>
    <s v="C1"/>
    <s v="C2"/>
    <s v="The system must allow for dummy validation pay runs to be carried out prior to running the final run._x000a_"/>
    <x v="0"/>
    <s v="j3-Payroll"/>
    <s v="Not Applicable"/>
    <s v="VIP"/>
    <m/>
    <s v="3rd Party"/>
    <x v="2"/>
    <s v="Y"/>
    <s v="Complete"/>
    <s v="File"/>
    <s v="Y"/>
    <s v="Y"/>
    <m/>
  </r>
  <r>
    <x v="10"/>
    <x v="26"/>
    <s v="A Human Resource (HR) payroll module that as a minimum (In addition to the normal payroll calculation):_x000a_"/>
    <s v="A"/>
    <s v="B1"/>
    <s v="B2"/>
    <s v="B3"/>
    <x v="1"/>
    <s v="C1"/>
    <s v="C2"/>
    <s v="All temporary staff (e.g. seasonal workers, learner ship programs, contract workers, etc.) to be controlled via Budget availability._x000a_"/>
    <x v="0"/>
    <s v="j3-Payroll"/>
    <s v="Not Applicable"/>
    <s v="Other"/>
    <s v="Manual verification of budget"/>
    <s v="3rd Party"/>
    <x v="2"/>
    <s v="Y"/>
    <s v=" Not Started"/>
    <s v="File"/>
    <s v="Y"/>
    <s v="Y"/>
    <s v="The VIP Module for the organogram for budgeted positions has not been purchased."/>
  </r>
  <r>
    <x v="10"/>
    <x v="26"/>
    <s v="A Human Resource (HR) payroll module that as a minimum (In addition to the normal payroll calculation):_x000a_"/>
    <s v="A"/>
    <s v="B1"/>
    <s v="B2"/>
    <s v="B3"/>
    <x v="1"/>
    <s v="C1"/>
    <s v="C2"/>
    <s v="Provision to maintain (add, amend, delete) conditions of service pertaining to specific   posts._x000a_"/>
    <x v="0"/>
    <s v="j3-Payroll"/>
    <s v="Not Applicable"/>
    <s v="N/A"/>
    <s v="N/A"/>
    <s v="N/A"/>
    <x v="4"/>
    <s v="N/A"/>
    <s v="N/A"/>
    <s v="N/A"/>
    <s v="N/A"/>
    <s v="N/A"/>
    <m/>
  </r>
  <r>
    <x v="10"/>
    <x v="26"/>
    <s v="A Human Resource (HR) payroll module that as a minimum (In addition to the normal payroll calculation):_x000a_"/>
    <s v="A"/>
    <s v="B1"/>
    <s v="B2"/>
    <m/>
    <x v="0"/>
    <m/>
    <m/>
    <s v="The Payroll System must be able to accommodate or account for all vacancies  (i.e. funded  and or unfunded vacancies) based on a Council approved Organogram in terms of. Section  66A  of  the Municipal Systems Act Amendment Act (MSAA)._x000a_"/>
    <x v="0"/>
    <s v="j1-Human Resource module"/>
    <s v="Not Applicable"/>
    <s v="Other"/>
    <s v="Manual budget or Organogram"/>
    <s v="3rd Party"/>
    <x v="2"/>
    <s v="Y"/>
    <s v=" Not Started"/>
    <s v="File"/>
    <s v="N"/>
    <s v="Y"/>
    <s v="The PayDay Module for the organogram for budgeted positions has not been purchased."/>
  </r>
  <r>
    <x v="10"/>
    <x v="26"/>
    <s v="A Human Resource (HR) payroll module that as a minimum (In addition to the normal payroll calculation):_x000a_"/>
    <s v="A"/>
    <s v="B1"/>
    <s v="B2"/>
    <s v="B3"/>
    <x v="1"/>
    <s v="C1"/>
    <s v="C2"/>
    <s v="Budget control and management of virement requirements._x000a_"/>
    <x v="3"/>
    <s v="b7-HR/Payroll Budgeting tool"/>
    <s v="Transactional"/>
    <s v="Phoenix"/>
    <s v="Manual"/>
    <s v="Core"/>
    <x v="2"/>
    <s v="Y"/>
    <s v="Complete"/>
    <m/>
    <s v="Y"/>
    <s v="Y"/>
    <m/>
  </r>
  <r>
    <x v="10"/>
    <x v="26"/>
    <s v="A Human Resource (HR) payroll module that as a minimum (In addition to the normal payroll calculation):_x000a_"/>
    <s v="A"/>
    <s v="B1"/>
    <s v="B2"/>
    <m/>
    <x v="0"/>
    <m/>
    <m/>
    <s v="Ensure that all employees’ and councillors’ declaration of interest and related parties are captured on the master files._x000a_"/>
    <x v="0"/>
    <s v="j1-Human Resource module"/>
    <s v="Not Applicable"/>
    <s v="Other"/>
    <s v="Manual process"/>
    <s v="3rd Party"/>
    <x v="2"/>
    <s v="Y"/>
    <s v=" Not Started"/>
    <s v="File"/>
    <s v="N"/>
    <s v="Y"/>
    <s v="Performed on an annual basis"/>
  </r>
  <r>
    <x v="10"/>
    <x v="26"/>
    <s v="A Human Resource (HR) payroll module that as a minimum (In addition to the normal payroll calculation):_x000a_"/>
    <s v="A"/>
    <s v="B1"/>
    <s v="B2"/>
    <m/>
    <x v="0"/>
    <m/>
    <m/>
    <s v="Bank account monitoring against supplier and/ or contract payment AND against own and related parties bank accounts._x000a_"/>
    <x v="0"/>
    <s v="j1-Human Resource module"/>
    <s v="Not Applicable"/>
    <s v="Other"/>
    <s v="Cross Check"/>
    <s v="3rd Party"/>
    <x v="2"/>
    <s v="Y"/>
    <s v=" Not Started"/>
    <s v="File"/>
    <s v="N"/>
    <s v="Y"/>
    <m/>
  </r>
  <r>
    <x v="10"/>
    <x v="26"/>
    <s v="A Human Resource (HR) payroll module that as a minimum (In addition to the normal payroll calculation):_x000a_"/>
    <s v="A"/>
    <s v="B1"/>
    <s v="B2"/>
    <m/>
    <x v="0"/>
    <m/>
    <m/>
    <s v="Test against the central database for contracts with any ‘organs of state’/ &quot;persons in the service of state&quot; and supply the central database with employees’ and related parties’ details._x000a_"/>
    <x v="0"/>
    <s v="j1-Human Resource module"/>
    <s v="Not Applicable"/>
    <s v="Other"/>
    <s v="Cross Check"/>
    <s v="3rd Party"/>
    <x v="2"/>
    <s v="Y"/>
    <s v=" Not Started"/>
    <s v="File"/>
    <s v="N"/>
    <s v="Y"/>
    <m/>
  </r>
  <r>
    <x v="10"/>
    <x v="26"/>
    <s v="A Human Resource (HR) payroll module that as a minimum (In addition to the normal payroll calculation):_x000a_"/>
    <s v="A"/>
    <s v="B1"/>
    <s v="B2"/>
    <m/>
    <x v="0"/>
    <m/>
    <m/>
    <s v="Supply the central database with the identification (ID) numbers of employees, councillors and related parties._x000a_"/>
    <x v="0"/>
    <s v="j1-Human Resource module"/>
    <s v="Not Applicable"/>
    <s v="VIP"/>
    <m/>
    <s v="3rd Party"/>
    <x v="2"/>
    <s v="Y"/>
    <s v="Complete"/>
    <s v="File"/>
    <s v="N"/>
    <s v="Y"/>
    <m/>
  </r>
  <r>
    <x v="10"/>
    <x v="26"/>
    <s v="A Human Resource (HR) payroll module that as a minimum (In addition to the normal payroll calculation):_x000a_"/>
    <s v="A"/>
    <s v="B1"/>
    <s v="B2"/>
    <s v="B3"/>
    <x v="1"/>
    <m/>
    <s v="C2"/>
    <s v="Report and create the workflow for collection of all employees and councillors with arrear accounts._x000a_"/>
    <x v="2"/>
    <s v="h6-Debt collection system"/>
    <s v="Not Applicable"/>
    <s v="VIP"/>
    <m/>
    <s v="3rd Party"/>
    <x v="2"/>
    <s v="Y"/>
    <s v="Complete"/>
    <s v="File"/>
    <s v="Y"/>
    <s v="Y"/>
    <m/>
  </r>
  <r>
    <x v="10"/>
    <x v="26"/>
    <s v="A Human Resource (HR) payroll module that as a minimum (In addition to the normal payroll calculation):_x000a_"/>
    <s v="A"/>
    <s v="B1"/>
    <s v="B2"/>
    <s v="B3"/>
    <x v="1"/>
    <s v="C1"/>
    <s v="C2"/>
    <s v="Provide the financial statements with regulated reporting requirements regarding the municipal councillors' outstanding debtor account details._x000a_"/>
    <x v="2"/>
    <s v="l3-Annual financial statements"/>
    <s v="Not Applicable"/>
    <s v="Phoenix"/>
    <s v="Caseware"/>
    <s v="Core"/>
    <x v="2"/>
    <s v="Y"/>
    <s v="In progress"/>
    <s v="File"/>
    <s v="N"/>
    <s v="Y"/>
    <m/>
  </r>
  <r>
    <x v="10"/>
    <x v="26"/>
    <s v="A Human Resource (HR) payroll module that as a minimum (In addition to the normal payroll calculation):_x000a_"/>
    <s v="A"/>
    <s v="B1"/>
    <s v="B2"/>
    <s v="B3"/>
    <x v="1"/>
    <s v="C1"/>
    <s v="C2"/>
    <s v="Provide the general ledger (GL) with transactions that debit expenditure and credit revenue votes when applicable. This creates a temporary total liability of the payroll balance on the integration control._x000a_"/>
    <x v="3"/>
    <s v="j3-Payroll"/>
    <s v="Transactional"/>
    <s v="Phoenix"/>
    <m/>
    <s v="Core"/>
    <x v="1"/>
    <s v="N"/>
    <s v="Complete"/>
    <m/>
    <s v="Y"/>
    <s v="Y"/>
    <m/>
  </r>
  <r>
    <x v="10"/>
    <x v="26"/>
    <s v="A Human Resource (HR) payroll module that as a minimum (In addition to the normal payroll calculation):_x000a_"/>
    <m/>
    <m/>
    <m/>
    <m/>
    <x v="0"/>
    <m/>
    <m/>
    <s v="Create the clearing transactions that clear the integration control, these transactions include:_x000a_"/>
    <x v="4"/>
    <m/>
    <m/>
    <m/>
    <m/>
    <m/>
    <x v="7"/>
    <m/>
    <m/>
    <m/>
    <m/>
    <m/>
    <m/>
  </r>
  <r>
    <x v="10"/>
    <x v="26"/>
    <s v="A Human Resource (HR) payroll module that as a minimum (In addition to the normal payroll calculation):_x000a_"/>
    <s v="A"/>
    <s v="B1"/>
    <s v="B2"/>
    <s v="B3"/>
    <x v="1"/>
    <s v="C1"/>
    <s v="C2"/>
    <s v="Electronic funds transfer (EFT) to employee’s bank accounts into the core financial systems cashbook awaiting approval;_x000a_"/>
    <x v="3"/>
    <s v="j3-Payroll"/>
    <s v="Transactional"/>
    <s v="VIP"/>
    <s v="VIP"/>
    <s v="Core"/>
    <x v="2"/>
    <s v="N"/>
    <s v="Complete"/>
    <s v="File"/>
    <s v="Y"/>
    <s v="Y"/>
    <m/>
  </r>
  <r>
    <x v="10"/>
    <x v="26"/>
    <s v="A Human Resource (HR) payroll module that as a minimum (In addition to the normal payroll calculation):_x000a_"/>
    <s v="A"/>
    <s v="B1"/>
    <s v="B2"/>
    <s v="B3"/>
    <x v="1"/>
    <s v="C1"/>
    <s v="C2"/>
    <s v="Creation of &quot;invoices&quot; for 3rd parties, SARS (PAYE, VAT, etc.), UIF, Medical aid and pension funds;_x000a_"/>
    <x v="3"/>
    <s v="j3-Payroll"/>
    <s v="Transactional"/>
    <s v="Phoenix"/>
    <s v="VIP"/>
    <s v="Core"/>
    <x v="2"/>
    <s v="N"/>
    <s v="Complete"/>
    <s v="File"/>
    <s v="Y"/>
    <s v="Y"/>
    <s v="Manual process for third party payments"/>
  </r>
  <r>
    <x v="10"/>
    <x v="26"/>
    <s v="A Human Resource (HR) payroll module that as a minimum (In addition to the normal payroll calculation):_x000a_"/>
    <s v="A"/>
    <s v="B1"/>
    <s v="B2"/>
    <m/>
    <x v="0"/>
    <m/>
    <m/>
    <s v="Provide for an employee portal to update personal information and re-produce documents._x000a_"/>
    <x v="0"/>
    <s v="j1-Human Resource module"/>
    <s v="Not Applicable"/>
    <s v="N/A"/>
    <s v="N/A"/>
    <s v="N/A"/>
    <x v="4"/>
    <s v="N/A"/>
    <s v="N/A"/>
    <s v="N/A"/>
    <s v="N/A"/>
    <s v="N/A"/>
    <m/>
  </r>
  <r>
    <x v="10"/>
    <x v="26"/>
    <s v="A Human Resource (HR) payroll module that as a minimum (In addition to the normal payroll calculation):_x000a_"/>
    <s v="A"/>
    <s v="B1"/>
    <s v="B2"/>
    <m/>
    <x v="0"/>
    <m/>
    <m/>
    <s v="The system must support a disciplinary module which should allow for (not complete list):_x000a_- Grievances created (bottom up workflow)_x000a_- System should recommend action to be performed based on type of grievance_x000a_- Allow for exception reporting (when a grievance is not being addressed in correct time frame)_x000a_"/>
    <x v="0"/>
    <s v="j1-Human Resource module"/>
    <s v="Not Applicable"/>
    <s v="Other"/>
    <s v="Manual processes are used"/>
    <s v="3rd Party"/>
    <x v="1"/>
    <s v="Y"/>
    <s v=" Not Started"/>
    <s v="File"/>
    <s v="N"/>
    <s v="N"/>
    <s v="Grievance processes are performed manually. However, the functionality is available _x000a_on VIP"/>
  </r>
  <r>
    <x v="10"/>
    <x v="27"/>
    <s v="A Human Resource (HR) payroll module that as a minimum (In addition to the normal payroll calculation):_x000a_"/>
    <s v="A"/>
    <s v="B1"/>
    <s v="B2"/>
    <m/>
    <x v="0"/>
    <m/>
    <m/>
    <s v="Work schedule and shift planning._x000a_"/>
    <x v="0"/>
    <s v="j4-Time and attendance"/>
    <s v="Not Applicable"/>
    <s v="N/A"/>
    <s v="N/A"/>
    <s v="N/A"/>
    <x v="4"/>
    <s v="N/A"/>
    <s v="N/A"/>
    <s v="N/A"/>
    <s v="N/A"/>
    <s v="N/A"/>
    <m/>
  </r>
  <r>
    <x v="10"/>
    <x v="27"/>
    <s v="A Human Resource (HR) payroll module that as a minimum (In addition to the normal payroll calculation):_x000a_"/>
    <s v="A"/>
    <s v="B1"/>
    <s v="B2"/>
    <m/>
    <x v="0"/>
    <m/>
    <m/>
    <s v="Time data recording and administration._x000a_"/>
    <x v="0"/>
    <s v="j4-Time and attendance"/>
    <s v="Not Applicable"/>
    <s v="Other"/>
    <s v="Manual register"/>
    <s v="3rd Party"/>
    <x v="2"/>
    <s v="Y"/>
    <s v=" Not Started"/>
    <s v="Manual Journal"/>
    <s v="N"/>
    <s v="N"/>
    <m/>
  </r>
  <r>
    <x v="10"/>
    <x v="27"/>
    <s v="A Human Resource (HR) payroll module that as a minimum (In addition to the normal payroll calculation):_x000a_"/>
    <s v="A"/>
    <m/>
    <m/>
    <m/>
    <x v="0"/>
    <m/>
    <m/>
    <s v="Align with Safety Health and Environmental (SHE) module._x000a_"/>
    <x v="0"/>
    <s v="c3-Safety Health and Environmental(SHE) maintenance"/>
    <s v="Not Applicable"/>
    <s v="Other"/>
    <s v="Manual policy in place"/>
    <s v="3rd Party"/>
    <x v="2"/>
    <s v="Y"/>
    <s v=" Not Started"/>
    <s v="N/A"/>
    <s v="N"/>
    <s v="N"/>
    <m/>
  </r>
  <r>
    <x v="10"/>
    <x v="28"/>
    <s v="A Human Resource (HR) payroll module that as a minimum (In addition to the normal payroll calculation):_x000a_"/>
    <s v="A"/>
    <s v="B1"/>
    <s v="B2"/>
    <s v="B3"/>
    <x v="1"/>
    <s v="C1"/>
    <s v="C2"/>
    <s v="Must be able to easily integrate with banks. Seamless upload of payroll information._x000a_"/>
    <x v="2"/>
    <s v="j3-Payroll"/>
    <s v="Not Applicable"/>
    <s v="VIP"/>
    <m/>
    <s v="3rd Party"/>
    <x v="2"/>
    <s v="Y"/>
    <s v="Complete"/>
    <s v="File"/>
    <s v="Y"/>
    <s v="Y"/>
    <m/>
  </r>
  <r>
    <x v="10"/>
    <x v="28"/>
    <s v="A Human Resource (HR) payroll module that as a minimum (In addition to the normal payroll calculation):_x000a_"/>
    <s v="A"/>
    <s v="B1"/>
    <s v="B2"/>
    <s v="B3"/>
    <x v="1"/>
    <s v="C1"/>
    <s v="C2"/>
    <s v="Support multiple payrolls with different pay structures._x000a_"/>
    <x v="2"/>
    <s v="j3-Payroll"/>
    <s v="Not Applicable"/>
    <s v="VIP"/>
    <m/>
    <s v="3rd Party"/>
    <x v="2"/>
    <s v="Y"/>
    <s v="Complete"/>
    <s v="File"/>
    <s v="Y"/>
    <s v="Y"/>
    <s v="Different companies are used on PayDay"/>
  </r>
  <r>
    <x v="10"/>
    <x v="28"/>
    <s v="A Human Resource (HR) payroll module that as a minimum (In addition to the normal payroll calculation):_x000a_"/>
    <s v="A"/>
    <s v="B1"/>
    <s v="B2"/>
    <s v="B3"/>
    <x v="1"/>
    <s v="C1"/>
    <s v="C2"/>
    <s v="Produce, in conjunction with the Human Resource system, a multi-year budget in the mSCOA segmentation._x000a_"/>
    <x v="3"/>
    <s v="b7-HR/Payroll Budgeting tool"/>
    <s v="Derived from Attributes"/>
    <s v="VIP"/>
    <s v="Manual budget or Organogram"/>
    <s v="3rd Party"/>
    <x v="0"/>
    <s v="Y"/>
    <s v=" Not Started"/>
    <s v="File"/>
    <s v="N"/>
    <s v="N"/>
    <s v="The VIP Module for the organogram for budgeted positions has been purchased but not used"/>
  </r>
  <r>
    <x v="10"/>
    <x v="28"/>
    <s v="A Human Resource (HR) payroll module that as a minimum (In addition to the normal payroll calculation):_x000a_"/>
    <s v="A"/>
    <s v="B1"/>
    <s v="B2"/>
    <m/>
    <x v="0"/>
    <m/>
    <m/>
    <s v="Integrate with the time management system._x000a_"/>
    <x v="0"/>
    <s v="j4-Time and attendance"/>
    <s v="Not Applicable"/>
    <s v="Other"/>
    <s v="Manual register"/>
    <s v="3rd Party"/>
    <x v="2"/>
    <s v="Y"/>
    <s v=" Not Started"/>
    <s v="Manual Journal"/>
    <s v="N"/>
    <s v="N"/>
    <m/>
  </r>
  <r>
    <x v="10"/>
    <x v="28"/>
    <s v="A Human Resource (HR) payroll module that as a minimum (In addition to the normal payroll calculation):_x000a_"/>
    <s v="A"/>
    <s v="B1"/>
    <s v="B2"/>
    <s v="B3"/>
    <x v="1"/>
    <s v="C1"/>
    <s v="C2"/>
    <s v="Ability to submit statutory reporting to SARS for all taxes._x000a_"/>
    <x v="2"/>
    <s v="j3-Payroll"/>
    <s v="Not Applicable"/>
    <s v="VIP"/>
    <s v="Excel"/>
    <s v="3rd Party"/>
    <x v="0"/>
    <s v="Y"/>
    <s v=" Not Started"/>
    <s v="File"/>
    <s v="N"/>
    <s v="N"/>
    <s v="This is done manually on excel and updated on a monthly basis"/>
  </r>
  <r>
    <x v="11"/>
    <x v="29"/>
    <s v="A credit control and debt collection system that integrate with the revenue management system and that gives effect to Chapter 9 of the Municipal Systems Act, 2000_x000a_"/>
    <m/>
    <m/>
    <m/>
    <m/>
    <x v="0"/>
    <m/>
    <m/>
    <s v="The system should enable the municipality to manage an end-to-end debt collection process and must:"/>
    <x v="4"/>
    <m/>
    <m/>
    <m/>
    <m/>
    <m/>
    <x v="7"/>
    <m/>
    <m/>
    <m/>
    <m/>
    <m/>
    <m/>
  </r>
  <r>
    <x v="11"/>
    <x v="29"/>
    <s v="A credit control and debt collection system that integrate with the revenue management system and that gives effect to Chapter 9 of the Municipal Systems Act, 2000_x000a_"/>
    <s v="A"/>
    <s v="B1"/>
    <s v="B2"/>
    <s v="B3"/>
    <x v="0"/>
    <m/>
    <s v="C2"/>
    <s v="Provide for SMS, email and hand delivered late payment notifications;_x000a_"/>
    <x v="0"/>
    <s v="h8-SMS and email management system"/>
    <s v="Not Applicable"/>
    <s v="Phoenix"/>
    <m/>
    <s v="Core"/>
    <x v="2"/>
    <s v="N"/>
    <s v="Complete"/>
    <s v="Seamless"/>
    <s v="N"/>
    <s v="Y"/>
    <s v="Email and Post"/>
  </r>
  <r>
    <x v="11"/>
    <x v="29"/>
    <s v="A credit control and debt collection system that integrate with the revenue management system and that gives effect to Chapter 9 of the Municipal Systems Act, 2000_x000a_"/>
    <s v="A"/>
    <s v="B1"/>
    <s v="B2"/>
    <s v="B3"/>
    <x v="0"/>
    <m/>
    <s v="C2"/>
    <s v="Provide for parameter based disconnection list generation;_x000a_"/>
    <x v="0"/>
    <s v="h7-Credit control system"/>
    <s v="Not Applicable"/>
    <s v="Phoenix"/>
    <m/>
    <s v="Core"/>
    <x v="2"/>
    <s v="N"/>
    <s v="Complete"/>
    <m/>
    <s v="N"/>
    <s v="Y"/>
    <m/>
  </r>
  <r>
    <x v="11"/>
    <x v="29"/>
    <s v="A credit control and debt collection system that integrate with the revenue management system and that gives effect to Chapter 9 of the Municipal Systems Act, 2000_x000a_"/>
    <s v="A"/>
    <s v="B1"/>
    <s v="B2"/>
    <s v="B3"/>
    <x v="0"/>
    <m/>
    <s v="C2"/>
    <s v="Manage re-connection and arrangements with integrated notes on the debtor master file and workflow with technical services;_x000a_"/>
    <x v="0"/>
    <s v="h7-Credit control system"/>
    <s v="Not Applicable"/>
    <s v="Phoenix"/>
    <m/>
    <s v="Core"/>
    <x v="2"/>
    <s v="N"/>
    <s v="Complete"/>
    <m/>
    <s v="N"/>
    <s v="Y"/>
    <m/>
  </r>
  <r>
    <x v="11"/>
    <x v="29"/>
    <s v="A credit control and debt collection system that integrate with the revenue management system and that gives effect to Chapter 9 of the Municipal Systems Act, 2000_x000a_"/>
    <s v="A"/>
    <s v="B1"/>
    <s v="B2"/>
    <s v="B3"/>
    <x v="0"/>
    <m/>
    <s v="C2"/>
    <s v="Integrated clearance applications and calculations;_x000a_"/>
    <x v="0"/>
    <s v="h7-Credit control system"/>
    <s v="Not Applicable"/>
    <s v="Lexis Nexis"/>
    <m/>
    <s v="Core"/>
    <x v="2"/>
    <s v="Y"/>
    <s v="Not Started"/>
    <m/>
    <s v="N"/>
    <s v="Y"/>
    <s v="Forms are completed manually and certificates as well once approved on the lexis nexis system"/>
  </r>
  <r>
    <x v="11"/>
    <x v="29"/>
    <s v="A credit control and debt collection system that integrate with the revenue management system and that gives effect to Chapter 9 of the Municipal Systems Act, 2000_x000a_"/>
    <s v="A"/>
    <s v="B1"/>
    <s v="B2"/>
    <s v="B3"/>
    <x v="0"/>
    <m/>
    <s v="C2"/>
    <s v="Final demand and summons issuing; and _x000a_"/>
    <x v="0"/>
    <s v="h7-Credit control system"/>
    <s v="Not Applicable"/>
    <s v="Manual process"/>
    <s v="Word"/>
    <s v="3rd Party"/>
    <x v="1"/>
    <s v="N"/>
    <s v="Not Started"/>
    <m/>
    <s v="N"/>
    <s v="N"/>
    <m/>
  </r>
  <r>
    <x v="11"/>
    <x v="29"/>
    <s v="A credit control and debt collection system that integrate with the revenue management system and that gives effect to Chapter 9 of the Municipal Systems Act, 2000_x000a_"/>
    <s v="A"/>
    <s v="B1"/>
    <s v="B2"/>
    <s v="B3"/>
    <x v="1"/>
    <m/>
    <s v="C2"/>
    <s v="Management of attorney actions on an integrated level._x000a_"/>
    <x v="0"/>
    <s v="h6-Debt collection system"/>
    <s v="Not Applicable"/>
    <s v="Other"/>
    <s v="Manual"/>
    <s v="3rd Party"/>
    <x v="2"/>
    <s v="Y"/>
    <s v="Complete"/>
    <s v="File"/>
    <s v="Y"/>
    <s v="N"/>
    <m/>
  </r>
  <r>
    <x v="11"/>
    <x v="29"/>
    <s v="A credit control and debt collection system that integrate with the revenue management system and that gives effect to Chapter 9 of the Municipal Systems Act, 2000_x000a_"/>
    <s v="A"/>
    <s v="B1"/>
    <s v="B2"/>
    <s v="B3"/>
    <x v="1"/>
    <m/>
    <s v="C2"/>
    <s v="If the module is a 3rd party solution – it must as a minimum integrate the fees as well as the action history to the billing sub-ledger. This integration must be seamless._x000a_"/>
    <x v="3"/>
    <s v="h6-Debt collection system"/>
    <s v="Derived from Attributes"/>
    <s v="Phoenix"/>
    <m/>
    <s v="Core"/>
    <x v="2"/>
    <s v="N"/>
    <s v="N/A"/>
    <s v="N/A"/>
    <s v="N"/>
    <s v="N/A"/>
    <s v="Part of the core system"/>
  </r>
  <r>
    <x v="11"/>
    <x v="29"/>
    <s v="Debtor  Classification and Categorisation_x000a_"/>
    <s v="A"/>
    <s v="B1"/>
    <s v="B2"/>
    <s v="B3"/>
    <x v="0"/>
    <m/>
    <s v="C2"/>
    <s v="Indigent Management (Assistance-to-the-Poor)._x000a_"/>
    <x v="0"/>
    <s v="h7-Credit control system"/>
    <s v="Not Applicable"/>
    <s v="Other"/>
    <s v="Excel"/>
    <s v="3rd Party"/>
    <x v="1"/>
    <s v="N"/>
    <s v="Not Started"/>
    <m/>
    <s v="N"/>
    <s v="N"/>
    <m/>
  </r>
  <r>
    <x v="11"/>
    <x v="29"/>
    <s v="Debtor  Classification and Categorisation_x000a_"/>
    <s v="A"/>
    <s v="B1"/>
    <s v="B2"/>
    <s v="B3"/>
    <x v="0"/>
    <m/>
    <s v="C2"/>
    <s v="Indigent Register must be accommodated in a work flow of various administration  processes including, but not limited to:_x000a_"/>
    <x v="0"/>
    <s v="h7-Credit control system"/>
    <s v="Not Applicable"/>
    <s v="N/A"/>
    <s v="N/A"/>
    <s v="N/A"/>
    <x v="4"/>
    <s v="N/A"/>
    <s v="N/A"/>
    <s v="N/A"/>
    <s v="N/A"/>
    <s v="N/A"/>
    <m/>
  </r>
  <r>
    <x v="11"/>
    <x v="29"/>
    <s v="Debtor  Classification and Categorisation_x000a_"/>
    <s v="A"/>
    <s v="B1"/>
    <s v="B2"/>
    <m/>
    <x v="0"/>
    <m/>
    <m/>
    <s v="Online Application;_x000a_"/>
    <x v="0"/>
    <s v="h5-Consumer portal"/>
    <s v="Not Applicable"/>
    <s v="Other"/>
    <s v="Excel"/>
    <s v="3rd Party"/>
    <x v="1"/>
    <s v="N"/>
    <s v="Not Started"/>
    <m/>
    <s v="N"/>
    <s v="N"/>
    <m/>
  </r>
  <r>
    <x v="11"/>
    <x v="29"/>
    <s v="Debtor  Classification and Categorisation_x000a_"/>
    <s v="A"/>
    <s v="B1"/>
    <s v="B2"/>
    <s v="B3"/>
    <x v="0"/>
    <m/>
    <s v="C2"/>
    <s v="House visit;_x000a_"/>
    <x v="0"/>
    <s v="h7-Credit control system"/>
    <s v="Not Applicable"/>
    <s v="Other"/>
    <s v="Excel"/>
    <s v="3rd Party"/>
    <x v="1"/>
    <s v="N"/>
    <s v="Not Started"/>
    <m/>
    <s v="N"/>
    <s v="N"/>
    <m/>
  </r>
  <r>
    <x v="11"/>
    <x v="29"/>
    <s v="Debtor  Classification and Categorisation_x000a_"/>
    <s v="A"/>
    <s v="B1"/>
    <s v="B2"/>
    <s v="B3"/>
    <x v="0"/>
    <m/>
    <s v="C2"/>
    <s v="Capturing of details;_x000a_"/>
    <x v="0"/>
    <s v="h7-Credit control system"/>
    <s v="Not Applicable"/>
    <s v="Other"/>
    <s v="Excel"/>
    <s v="3rd Party"/>
    <x v="1"/>
    <s v="N"/>
    <s v="Not Started"/>
    <m/>
    <s v="N"/>
    <s v="N"/>
    <m/>
  </r>
  <r>
    <x v="11"/>
    <x v="29"/>
    <s v="Debtor  Classification and Categorisation_x000a_"/>
    <s v="A"/>
    <s v="B1"/>
    <s v="B2"/>
    <s v="B3"/>
    <x v="0"/>
    <m/>
    <s v="C2"/>
    <s v="Verification of details, Test against Central Supplier Database;_x000a_"/>
    <x v="0"/>
    <s v="h7-Credit control system"/>
    <s v="Not Applicable"/>
    <s v="N/A"/>
    <s v="N/A"/>
    <s v="N/A"/>
    <x v="4"/>
    <s v="N/A"/>
    <s v="N/A"/>
    <s v="N/A"/>
    <s v="N/A"/>
    <s v="N/A"/>
    <m/>
  </r>
  <r>
    <x v="11"/>
    <x v="29"/>
    <s v="Debtor  Classification and Categorisation_x000a_"/>
    <s v="A"/>
    <s v="B1"/>
    <s v="B2"/>
    <s v="B3"/>
    <x v="0"/>
    <m/>
    <s v="C2"/>
    <s v="Authorisation  of application;_x000a_"/>
    <x v="0"/>
    <s v="h7-Credit control system"/>
    <s v="Not Applicable"/>
    <s v="Other"/>
    <s v="Excel"/>
    <s v="3rd Party"/>
    <x v="1"/>
    <s v="N"/>
    <s v="Not Started"/>
    <m/>
    <s v="N"/>
    <s v="N"/>
    <m/>
  </r>
  <r>
    <x v="11"/>
    <x v="29"/>
    <s v="Debtor  Classification and Categorisation_x000a_"/>
    <s v="A"/>
    <s v="B1"/>
    <s v="B2"/>
    <s v="B3"/>
    <x v="0"/>
    <m/>
    <s v="C2"/>
    <s v="Automated  Subsidy, Write Off and reversals thereof._x000a_"/>
    <x v="3"/>
    <s v="h7-Credit control system"/>
    <s v="Derived from Attributes"/>
    <s v="Other"/>
    <s v="Excel"/>
    <s v="3rd Party"/>
    <x v="1"/>
    <s v="N"/>
    <s v="Y"/>
    <m/>
    <s v="N"/>
    <s v="N"/>
    <m/>
  </r>
  <r>
    <x v="11"/>
    <x v="29"/>
    <s v="Arrear Arrangements_x000a_"/>
    <m/>
    <m/>
    <m/>
    <m/>
    <x v="0"/>
    <m/>
    <m/>
    <s v="Arrear arrangement functionality must be accommodated in a work flow of various administration  processes including, but not limited to:_x000a_"/>
    <x v="4"/>
    <m/>
    <m/>
    <m/>
    <m/>
    <m/>
    <x v="7"/>
    <m/>
    <m/>
    <m/>
    <m/>
    <m/>
    <m/>
  </r>
  <r>
    <x v="11"/>
    <x v="29"/>
    <s v="Arrear Arrangements_x000a_"/>
    <s v="A"/>
    <s v="B1"/>
    <s v="B2"/>
    <s v="B3"/>
    <x v="1"/>
    <m/>
    <s v="C2"/>
    <s v="Online Application;_x000a_"/>
    <x v="0"/>
    <s v="h6-Debt collection system"/>
    <s v="Not Applicable"/>
    <s v="MS Office (Excel, Word, etc)"/>
    <s v="Manual form (Word)"/>
    <s v="3rd Party"/>
    <x v="1"/>
    <s v="Y"/>
    <s v=" Not Started"/>
    <s v="File"/>
    <s v="N"/>
    <s v="N"/>
    <s v="Not done"/>
  </r>
  <r>
    <x v="11"/>
    <x v="29"/>
    <s v="Arrear Arrangements_x000a_"/>
    <s v="A"/>
    <s v="B1"/>
    <s v="B2"/>
    <s v="B3"/>
    <x v="1"/>
    <m/>
    <s v="C2"/>
    <s v="Authorisation  of  application;_x000a_"/>
    <x v="0"/>
    <s v="h6-Debt collection system"/>
    <s v="Not Applicable"/>
    <s v="MS Office (Excel, Word, etc)"/>
    <s v="Manual form (Word)"/>
    <s v="3rd Party"/>
    <x v="1"/>
    <s v="Y"/>
    <s v=" Not Started"/>
    <s v="File"/>
    <s v="N"/>
    <s v="N"/>
    <m/>
  </r>
  <r>
    <x v="11"/>
    <x v="29"/>
    <s v="Arrear Arrangements_x000a_"/>
    <s v="A"/>
    <s v="B1"/>
    <s v="B2"/>
    <s v="B3"/>
    <x v="1"/>
    <m/>
    <s v="C2"/>
    <s v="Automated arrangement financials;_x000a_"/>
    <x v="0"/>
    <s v="h6-Debt collection system"/>
    <s v="Not Applicable"/>
    <s v="N/A"/>
    <s v="N/A"/>
    <s v="N/A"/>
    <x v="4"/>
    <s v="N/A"/>
    <s v="N/A"/>
    <s v="N/A"/>
    <s v="N/A"/>
    <s v="N/A"/>
    <m/>
  </r>
  <r>
    <x v="11"/>
    <x v="29"/>
    <s v="Arrear Arrangements_x000a_"/>
    <s v="A"/>
    <s v="B1"/>
    <s v="B2"/>
    <s v="B3"/>
    <x v="1"/>
    <m/>
    <s v="C2"/>
    <s v="Automated Default process;_x000a_"/>
    <x v="0"/>
    <s v="h6-Debt collection system"/>
    <s v="Not Applicable"/>
    <s v="Phoenix"/>
    <m/>
    <s v="Core"/>
    <x v="2"/>
    <s v="N/A"/>
    <s v="N/A"/>
    <s v="N/A"/>
    <s v="N/A"/>
    <s v="Y"/>
    <m/>
  </r>
  <r>
    <x v="11"/>
    <x v="29"/>
    <s v="Arrear Arrangements_x000a_"/>
    <s v="A"/>
    <s v="B1"/>
    <s v="B2"/>
    <s v="B3"/>
    <x v="1"/>
    <m/>
    <s v="C2"/>
    <s v="Irrecoverable Debt Write Off process;_x000a_"/>
    <x v="3"/>
    <s v="h6-Debt collection system"/>
    <s v="Derived from Attributes"/>
    <s v="MS Office (Excel, Word, etc)"/>
    <s v="Manual form (Word)"/>
    <s v="3rd Party"/>
    <x v="1"/>
    <s v="Y"/>
    <s v=" Not Started"/>
    <s v="File"/>
    <s v="N"/>
    <s v="N"/>
    <m/>
  </r>
  <r>
    <x v="11"/>
    <x v="29"/>
    <s v="Arrear Arrangements_x000a_"/>
    <s v="A"/>
    <s v="B1"/>
    <s v="B2"/>
    <s v="B3"/>
    <x v="1"/>
    <m/>
    <s v="C2"/>
    <s v="Restriction and Reinstatement of Credit and prepaid meters;_x000a_"/>
    <x v="0"/>
    <s v="h6-Debt collection system"/>
    <s v="Not Applicable"/>
    <s v="MS Office (Excel, Word, etc)"/>
    <s v="MS Office (Excel, Word, etc)"/>
    <s v="3rd Party"/>
    <x v="1"/>
    <s v="Y"/>
    <s v=" Not Started"/>
    <s v="File"/>
    <s v="N"/>
    <s v="N"/>
    <s v="This is done manually on excel and updated on a monthly basis and all prepaid meters are oursourced to Contour"/>
  </r>
  <r>
    <x v="11"/>
    <x v="29"/>
    <s v="Arrear Arrangements_x000a_"/>
    <s v="A"/>
    <s v="B1"/>
    <s v="B2"/>
    <s v="B3"/>
    <x v="0"/>
    <m/>
    <s v="C2"/>
    <s v="Meter Tampering Management;_x000a_"/>
    <x v="0"/>
    <s v="h7-Credit control system"/>
    <s v="Not Applicable"/>
    <s v="Other"/>
    <s v="Excel"/>
    <s v="3rd Party"/>
    <x v="1"/>
    <s v="N"/>
    <s v="Not Started"/>
    <m/>
    <s v="N"/>
    <s v="N"/>
    <m/>
  </r>
  <r>
    <x v="11"/>
    <x v="29"/>
    <s v="Arrear Arrangements_x000a_"/>
    <s v="A"/>
    <s v="B1"/>
    <s v="B2"/>
    <m/>
    <x v="0"/>
    <m/>
    <m/>
    <s v="Debtor (individual/group) dashboard;_x000a_"/>
    <x v="0"/>
    <s v="h5-Consumer portal"/>
    <s v="Not Applicable"/>
    <s v="Other"/>
    <s v="Excel"/>
    <s v="3rd Party"/>
    <x v="1"/>
    <s v="N"/>
    <s v="Not Started"/>
    <m/>
    <s v="N"/>
    <s v="N"/>
    <m/>
  </r>
  <r>
    <x v="11"/>
    <x v="29"/>
    <s v="Arrear Arrangements_x000a_"/>
    <s v="A"/>
    <s v="B1"/>
    <s v="B2"/>
    <s v="B3"/>
    <x v="1"/>
    <m/>
    <s v="C2"/>
    <s v="Management facility to monitor Debtors that are also Service Providers (creditors) set off Management;_x000a_"/>
    <x v="0"/>
    <s v="h6-Debt collection system"/>
    <s v="Not Applicable"/>
    <s v="Other"/>
    <s v="Cross Check"/>
    <s v="3rd Party"/>
    <x v="1"/>
    <s v="Y"/>
    <s v=" Not Started"/>
    <s v="File"/>
    <s v="N"/>
    <s v="N"/>
    <m/>
  </r>
  <r>
    <x v="11"/>
    <x v="29"/>
    <s v="Arrear Arrangements_x000a_"/>
    <s v="A"/>
    <s v="B1"/>
    <s v="B2"/>
    <s v="B3"/>
    <x v="1"/>
    <m/>
    <s v="C2"/>
    <s v="Management of staff arrear set off._x000a_"/>
    <x v="0"/>
    <s v="h6-Debt collection system"/>
    <s v="Not Applicable"/>
    <s v="Phoenix"/>
    <m/>
    <s v="Core"/>
    <x v="2"/>
    <s v="N/A"/>
    <s v="N/A"/>
    <s v="N/A"/>
    <s v="N/A"/>
    <s v="Y"/>
    <s v="Council resolution to be paid over 6 months has been implemented hence employees have a six  month period to pay all outstanding debts"/>
  </r>
  <r>
    <x v="11"/>
    <x v="29"/>
    <s v="Legal Process_x000a_"/>
    <s v="A"/>
    <s v="B1"/>
    <s v="B2"/>
    <s v="B3"/>
    <x v="1"/>
    <m/>
    <s v="C2"/>
    <s v="Up to the Default Judgement._x000a_"/>
    <x v="0"/>
    <s v="h6-Debt collection system"/>
    <s v="Not Applicable"/>
    <s v="Other"/>
    <m/>
    <s v="3rd Party"/>
    <x v="2"/>
    <s v="N"/>
    <s v="Complete"/>
    <s v="File"/>
    <s v="N"/>
    <s v="N"/>
    <s v="Amanquhe is the legal firm used for collections"/>
  </r>
  <r>
    <x v="11"/>
    <x v="29"/>
    <s v="Legal Process_x000a_"/>
    <s v="A"/>
    <s v="B1"/>
    <s v="B2"/>
    <s v="B3"/>
    <x v="1"/>
    <m/>
    <s v="C2"/>
    <s v="Debit Order Payments._x000a_"/>
    <x v="0"/>
    <s v="h6-Debt collection system"/>
    <s v="Not Applicable"/>
    <s v="N/A"/>
    <s v="N/A"/>
    <s v="N/A"/>
    <x v="4"/>
    <s v="N/A"/>
    <s v="N/A"/>
    <s v="N/A"/>
    <s v="N/A"/>
    <s v="N/A"/>
    <m/>
  </r>
  <r>
    <x v="11"/>
    <x v="29"/>
    <s v="Legal Process_x000a_"/>
    <s v="A"/>
    <s v="B1"/>
    <s v="B2"/>
    <s v="B3"/>
    <x v="1"/>
    <m/>
    <s v="C2"/>
    <s v="Councillor  Arrear Management._x000a_"/>
    <x v="2"/>
    <s v="h6-Debt collection system"/>
    <s v="Not Applicable"/>
    <s v="Phoenix"/>
    <m/>
    <s v="Core"/>
    <x v="2"/>
    <s v="Y"/>
    <s v="Complete"/>
    <s v="File"/>
    <s v="Y"/>
    <s v="Y"/>
    <m/>
  </r>
  <r>
    <x v="11"/>
    <x v="29"/>
    <s v="Legal Process_x000a_"/>
    <s v="A"/>
    <s v="B1"/>
    <s v="B2"/>
    <s v="B3"/>
    <x v="1"/>
    <m/>
    <s v="C2"/>
    <s v="Specialised Functionality for Third Party Interfaces  (e.g.  Staff  Arrear  Set  Offs,  Prepaid  Vending  Arrear  Set  Offs, Prepaid meter  blocking/set  offs, etc.)  _x000a_"/>
    <x v="2"/>
    <s v="h6-Debt collection system"/>
    <s v="Not Applicable"/>
    <s v="Phoenix"/>
    <m/>
    <s v="3rd Party"/>
    <x v="1"/>
    <s v="Y"/>
    <s v="Not Started"/>
    <s v="File"/>
    <s v="N"/>
    <s v="N"/>
    <m/>
  </r>
  <r>
    <x v="11"/>
    <x v="30"/>
    <s v="Customer portals to give effect to Section 95 of the Municipal Systems Act, 2000 which (amongst other) requires the following:_x000a_"/>
    <m/>
    <m/>
    <m/>
    <m/>
    <x v="0"/>
    <m/>
    <m/>
    <s v="A sound customer management system that:"/>
    <x v="4"/>
    <m/>
    <m/>
    <m/>
    <m/>
    <m/>
    <x v="7"/>
    <m/>
    <m/>
    <m/>
    <m/>
    <m/>
    <m/>
  </r>
  <r>
    <x v="11"/>
    <x v="30"/>
    <s v="Customer portals to give effect to Section 95 of the Municipal Systems Act, 2000 which (amongst other) requires the following:_x000a_"/>
    <s v="A"/>
    <s v="B1"/>
    <s v="B2"/>
    <m/>
    <x v="0"/>
    <m/>
    <m/>
    <s v="Aims to create a positive and reciprocal (give-and-take) relationship between persons liable for payments and the municipality;_x000a_"/>
    <x v="0"/>
    <s v="h5-Consumer portal"/>
    <s v="Not Applicable"/>
    <s v="N/A"/>
    <s v="N/A"/>
    <s v="N/A"/>
    <x v="4"/>
    <s v="N/A"/>
    <s v="N/A"/>
    <s v="N/A"/>
    <s v="N/A"/>
    <s v="N/A"/>
    <m/>
  </r>
  <r>
    <x v="11"/>
    <x v="30"/>
    <s v="Customer portals to give effect to Section 95 of the Municipal Systems Act, 2000 which (amongst other) requires the following:_x000a_"/>
    <s v="A"/>
    <s v="B1"/>
    <s v="B2"/>
    <m/>
    <x v="0"/>
    <m/>
    <m/>
    <s v="Establishes mechanisms for users of services and ratepayers to provide feedback to the municipality or other service providers/ mechanisms (of the municipality) regarding the quality of the services and the performance of the municipality or its service providers/ mechanisms;_x000a_"/>
    <x v="0"/>
    <s v="h5-Consumer portal"/>
    <s v="Not Applicable"/>
    <s v="Other"/>
    <s v="Manual process: _x000a_Email correspondence, telephonic correspondence or over the counter"/>
    <s v="3rd Party"/>
    <x v="1"/>
    <s v="N"/>
    <s v=" Not Started"/>
    <m/>
    <s v="N"/>
    <s v="N"/>
    <s v="Customer correspondence are dealth with through a manual process via email, over the _x000a_counter and telephonic process."/>
  </r>
  <r>
    <x v="11"/>
    <x v="30"/>
    <s v="Customer portals to give effect to Section 95 of the Municipal Systems Act, 2000 which (amongst other) requires the following:_x000a_"/>
    <s v="A"/>
    <s v="B1"/>
    <s v="B2"/>
    <m/>
    <x v="0"/>
    <m/>
    <m/>
    <s v="Provides accessible mechanisms to any person to query or verify municipal accounts and metered consumption;_x000a_"/>
    <x v="0"/>
    <s v="h5-Consumer portal"/>
    <s v="Not Applicable"/>
    <s v="Other"/>
    <s v="Manual process: _x000a_Email correspondence, telephonic correspondence or over the counter"/>
    <s v="3rd Party"/>
    <x v="1"/>
    <s v="N"/>
    <s v=" Not Started"/>
    <m/>
    <s v="N"/>
    <s v="N"/>
    <s v="Customer correspondence are dealth with through a manual process via email, over the _x000a_counter and telephonic process."/>
  </r>
  <r>
    <x v="11"/>
    <x v="30"/>
    <s v="Customer portals to give effect to Section 95 of the Municipal Systems Act, 2000 which (amongst other) requires the following:_x000a_"/>
    <s v="A"/>
    <s v="B1"/>
    <s v="B2"/>
    <m/>
    <x v="0"/>
    <m/>
    <m/>
    <s v="Enables electronic query and appeal procedures which allow persons to receive prompt response/ action to ‘inaccurate accounts’ queries; _x000a_"/>
    <x v="0"/>
    <s v="h5-Consumer portal"/>
    <s v="Not Applicable"/>
    <s v="Other"/>
    <s v="Manual forms used for appeal processes"/>
    <s v="3rd Party"/>
    <x v="1"/>
    <s v="N"/>
    <s v=" Not Started"/>
    <m/>
    <s v="N"/>
    <s v="N"/>
    <m/>
  </r>
  <r>
    <x v="11"/>
    <x v="30"/>
    <s v="Customer portals to give effect to Section 95 of the Municipal Systems Act, 2000 which (amongst other) requires the following:_x000a_"/>
    <s v="A"/>
    <s v="B1"/>
    <s v="B2"/>
    <m/>
    <x v="0"/>
    <m/>
    <m/>
    <s v="Enables structured workflow mechanisms to deal with complaints from such persons, together with prompt replies and corrective action by the municipality; _x000a_"/>
    <x v="0"/>
    <s v="h5-Consumer portal"/>
    <s v="Not Applicable"/>
    <s v="Other"/>
    <s v="Manual process: _x000a_Email correspondence, telephonic correspondence or over the counter"/>
    <s v="3rd Party"/>
    <x v="1"/>
    <s v="N"/>
    <s v=" Not Started"/>
    <m/>
    <s v="N"/>
    <s v="N"/>
    <s v="Customer correspondence are dealth with through a manual process via email, over the _x000a_counter and telephonic process."/>
  </r>
  <r>
    <x v="11"/>
    <x v="30"/>
    <s v="Customer portals to give effect to Section 95 of the Municipal Systems Act, 2000 which (amongst other) requires the following:_x000a_"/>
    <s v="A"/>
    <s v="B1"/>
    <s v="B2"/>
    <m/>
    <x v="0"/>
    <m/>
    <m/>
    <s v="Mechanisms to monitor the municipality’s response time and efficiency in complying with the above; and_x000a_"/>
    <x v="0"/>
    <s v="h5-Consumer portal"/>
    <s v="Not Applicable"/>
    <s v="Other"/>
    <s v="Manual process: _x000a_Email correspondence, telephonic correspondence or over the counter"/>
    <s v="3rd Party"/>
    <x v="1"/>
    <s v="N"/>
    <s v=" Not Started"/>
    <m/>
    <s v="N"/>
    <s v="N"/>
    <s v="Customer correspondence are dealth with through a manual process via email, over the _x000a_counter and telephonic process."/>
  </r>
  <r>
    <x v="11"/>
    <x v="30"/>
    <s v="Customer portals to give effect to Section 95 of the Municipal Systems Act, 2000 which (amongst other) requires the following:_x000a_"/>
    <s v="A"/>
    <s v="B1"/>
    <s v="B2"/>
    <m/>
    <x v="0"/>
    <m/>
    <m/>
    <s v="Provides for accessible, secure and electronic payment channels._x000a_"/>
    <x v="0"/>
    <s v="h5-Consumer portal"/>
    <s v="Not Applicable"/>
    <s v="Phoenix"/>
    <s v="Easypay"/>
    <s v="Core"/>
    <x v="2"/>
    <s v="N"/>
    <s v="Complete"/>
    <m/>
    <s v="N"/>
    <s v="Y"/>
    <s v="Customer portals are not used."/>
  </r>
  <r>
    <x v="11"/>
    <x v="30"/>
    <s v="Customer Relations Management &amp; Community Liaison_x000a_"/>
    <s v="A"/>
    <s v="B1"/>
    <s v="B2"/>
    <m/>
    <x v="0"/>
    <m/>
    <m/>
    <s v="Able to automate customer registration._x000a_"/>
    <x v="0"/>
    <s v="h5-Consumer portal"/>
    <s v="Not Applicable"/>
    <s v="Manual"/>
    <s v="Excel and word application form"/>
    <s v="3rd Party"/>
    <x v="1"/>
    <s v="N"/>
    <s v="Not Started"/>
    <m/>
    <s v="N"/>
    <s v="N"/>
    <m/>
  </r>
  <r>
    <x v="11"/>
    <x v="30"/>
    <s v="Customer Relations Management &amp; Community Liaison_x000a_"/>
    <s v="A"/>
    <s v="B1"/>
    <s v="B2"/>
    <m/>
    <x v="0"/>
    <m/>
    <m/>
    <s v="Automate the registration of services (water, electricity &amp; prepaid electricity)._x000a_"/>
    <x v="0"/>
    <s v="h5-Consumer portal"/>
    <s v="Not Applicable"/>
    <s v="Phoenix"/>
    <s v="Ontec"/>
    <s v="Core"/>
    <x v="2"/>
    <s v="N"/>
    <s v="Complete"/>
    <m/>
    <s v="N"/>
    <s v="Y"/>
    <m/>
  </r>
  <r>
    <x v="11"/>
    <x v="30"/>
    <s v="Customer Relations Management &amp; Community Liaison_x000a_"/>
    <s v="A"/>
    <s v="B1"/>
    <s v="B2"/>
    <m/>
    <x v="0"/>
    <m/>
    <m/>
    <s v="Automate the allocation of funds to the customer to trigger instruction to unblock/ reconnect suspended service._x000a_"/>
    <x v="0"/>
    <s v="h5-Consumer portal"/>
    <s v="Not Applicable"/>
    <s v="Phoenix"/>
    <m/>
    <s v="Core"/>
    <x v="2"/>
    <s v="N"/>
    <s v="Complete"/>
    <m/>
    <s v="N"/>
    <s v="Y"/>
    <m/>
  </r>
  <r>
    <x v="11"/>
    <x v="30"/>
    <s v="Customer Relations Management &amp; Community Liaison_x000a_"/>
    <s v="A"/>
    <s v="B1"/>
    <s v="B2"/>
    <m/>
    <x v="0"/>
    <m/>
    <m/>
    <s v="Automated customer correspondence capabilities which includes, but is not limited to, automated responses to customer enquiries, linking a reference number to the customers account._x000a_"/>
    <x v="0"/>
    <s v="h5-Consumer portal"/>
    <s v="Not Applicable"/>
    <s v="Other"/>
    <s v="Manual process"/>
    <s v="3rd Party"/>
    <x v="2"/>
    <s v="N"/>
    <s v=" Not Started"/>
    <m/>
    <s v="N"/>
    <s v="N"/>
    <s v="Customer correspondence are dealth with through a manual process via email, over the _x000a_counter and telephonic process."/>
  </r>
  <r>
    <x v="11"/>
    <x v="30"/>
    <s v="Customer Relations Management &amp; Community Liaison_x000a_"/>
    <s v="A"/>
    <s v="B1"/>
    <s v="B2"/>
    <m/>
    <x v="0"/>
    <m/>
    <m/>
    <s v="Updates on statements which will reflect latest adjustments._x000a_"/>
    <x v="0"/>
    <s v="h5-Consumer portal"/>
    <s v="Not Applicable"/>
    <s v="Phoenix"/>
    <m/>
    <s v="Core"/>
    <x v="2"/>
    <s v="N"/>
    <s v="Complete"/>
    <m/>
    <s v="N"/>
    <s v="Y"/>
    <m/>
  </r>
  <r>
    <x v="11"/>
    <x v="30"/>
    <s v="Customer Relations Management &amp; Community Liaison_x000a_"/>
    <s v="A"/>
    <s v="B1"/>
    <s v="B2"/>
    <m/>
    <x v="0"/>
    <m/>
    <m/>
    <s v="Integrate community liaison (e.g. service interruptions)._x000a_"/>
    <x v="0"/>
    <s v="h5-Consumer portal"/>
    <s v="Not Applicable"/>
    <s v="N/A"/>
    <s v="N/A"/>
    <s v="N/A"/>
    <x v="4"/>
    <s v="N/A"/>
    <s v="N/A"/>
    <s v="N/A"/>
    <s v="N/A"/>
    <s v="N/A"/>
    <m/>
  </r>
  <r>
    <x v="11"/>
    <x v="30"/>
    <s v="Customer Relations Management &amp; Community Liaison_x000a_"/>
    <s v="A"/>
    <s v="B1"/>
    <s v="B2"/>
    <m/>
    <x v="0"/>
    <m/>
    <m/>
    <s v="Account payments and cashier balancing on one system._x000a_"/>
    <x v="0"/>
    <s v="h5-Consumer portal"/>
    <s v="Not Applicable"/>
    <s v="Phoenix"/>
    <m/>
    <s v="Core"/>
    <x v="2"/>
    <s v="N"/>
    <s v="Complete"/>
    <m/>
    <s v="N"/>
    <s v="Y"/>
    <s v="Performed on the Sage Evolution (Pastel) Cashbook on a daily basis."/>
  </r>
  <r>
    <x v="11"/>
    <x v="30"/>
    <s v="Customer Relations Management &amp; Community Liaison_x000a_"/>
    <s v="A"/>
    <s v="B1"/>
    <s v="B2"/>
    <m/>
    <x v="0"/>
    <m/>
    <m/>
    <s v="Must have real time reflection of payments._x000a_"/>
    <x v="0"/>
    <s v="h5-Consumer portal"/>
    <s v="Not Applicable"/>
    <s v="Phoenix"/>
    <m/>
    <s v="Core"/>
    <x v="2"/>
    <s v="N"/>
    <s v="Complete"/>
    <m/>
    <s v="N"/>
    <s v="Y"/>
    <s v="Payments are reconciled when the bank reconciliation is completed on a monthly basis. _x000a_There is no consumer portal that is in place."/>
  </r>
  <r>
    <x v="12"/>
    <x v="31"/>
    <s v="Valuations Module to give effect to the Municipal Property Rates Act, 2004, and as a minimum:_x000a_"/>
    <s v="A"/>
    <s v="B1"/>
    <s v="B2"/>
    <s v="B3"/>
    <x v="0"/>
    <m/>
    <m/>
    <s v="Seamlessly integrate with the revenue management module._x000a_"/>
    <x v="2"/>
    <s v="i1-Valuation roll"/>
    <s v="Not Applicable"/>
    <s v="Phoenix"/>
    <m/>
    <s v="Core"/>
    <x v="2"/>
    <s v="Y"/>
    <s v="Complete"/>
    <s v="File"/>
    <s v="N"/>
    <s v="Y"/>
    <s v="The valuer is eValuation.Excel is not integrated with Phoenix. _x000a_Excel file for the valuation roll is sent to Phoenix to upload into the system"/>
  </r>
  <r>
    <x v="12"/>
    <x v="31"/>
    <s v="Valuations Module to give effect to the Municipal Property Rates Act, 2004, and as a minimum:_x000a_"/>
    <s v="A"/>
    <s v="B1"/>
    <s v="B2"/>
    <m/>
    <x v="0"/>
    <m/>
    <m/>
    <s v="Integrate information for spatial analysis in a Geographical Information System (GIS)._x000a_"/>
    <x v="0"/>
    <s v="i3-GIS viewer"/>
    <s v="Not Applicable"/>
    <s v="Other"/>
    <s v="Excel and GIS"/>
    <s v="3rd Party"/>
    <x v="1"/>
    <s v="Y"/>
    <s v="Not Started"/>
    <s v="File"/>
    <s v="N"/>
    <s v="Y"/>
    <s v="Outsourced to eValuations"/>
  </r>
  <r>
    <x v="12"/>
    <x v="31"/>
    <s v="Valuations Module to give effect to the Municipal Property Rates Act, 2004, and as a minimum:_x000a_"/>
    <s v="A"/>
    <s v="B1"/>
    <s v="B2"/>
    <s v="B3"/>
    <x v="1"/>
    <m/>
    <m/>
    <s v="Integrate with the building control system used in the municipality to ensure completion of additions and new buildings get immediately updated on the billing sub-system._x000a_"/>
    <x v="0"/>
    <s v="i2-Property Register"/>
    <s v="Not Applicable"/>
    <s v="MS Office (Excel, Word, etc)"/>
    <s v="Buidling Control (Register) Manual in Excel"/>
    <s v="3rd Party"/>
    <x v="1"/>
    <s v="Y"/>
    <s v=" Not Started"/>
    <s v="File"/>
    <s v="N"/>
    <s v="N"/>
    <m/>
  </r>
  <r>
    <x v="12"/>
    <x v="31"/>
    <s v="Valuations Module to give effect to the Municipal Property Rates Act, 2004, and as a minimum:_x000a_"/>
    <s v="A"/>
    <s v="B1"/>
    <s v="B2"/>
    <s v="B3"/>
    <x v="1"/>
    <m/>
    <m/>
    <s v="Integrate with the land use system to ensure appropriate tariffs is timeously applied._x000a_"/>
    <x v="0"/>
    <s v="i2-Property Register"/>
    <s v="Not Applicable"/>
    <s v="Other"/>
    <s v="Manual process for the land use system _x000a_(Excel register)"/>
    <s v="3rd Party"/>
    <x v="2"/>
    <s v="Y"/>
    <s v=" Not Started"/>
    <s v="File"/>
    <s v="N"/>
    <s v="N"/>
    <m/>
  </r>
  <r>
    <x v="12"/>
    <x v="31"/>
    <s v="Valuations Module to give effect to the Municipal Property Rates Act, 2004, and as a minimum:_x000a_"/>
    <s v="A"/>
    <s v="B1"/>
    <s v="B2"/>
    <s v="B3"/>
    <x v="1"/>
    <m/>
    <m/>
    <s v="Integrate with the Surveyor General (SG) database and town planning systems in use at the municipality._x000a_"/>
    <x v="0"/>
    <s v="i2-Property Register"/>
    <s v="Not Applicable"/>
    <s v="Other"/>
    <s v="Manual process"/>
    <s v="3rd Party"/>
    <x v="0"/>
    <s v="Y"/>
    <s v=" Not Started"/>
    <s v="File"/>
    <s v="N/A"/>
    <s v="N/A"/>
    <s v="Not linked to the SG Database. The applicant when applying, has to get the diagrams from _x000a_the SG Database. "/>
  </r>
  <r>
    <x v="12"/>
    <x v="31"/>
    <s v="Valuations Module to give effect to the Municipal Property Rates Act, 2004, and as a minimum:_x000a_"/>
    <s v="A"/>
    <s v="B1"/>
    <s v="B2"/>
    <s v="B3"/>
    <x v="1"/>
    <m/>
    <m/>
    <s v="Integrate with the deeds registry and monitor actual sales with current valuations as well as ownership against the billing system._x000a_"/>
    <x v="0"/>
    <s v="i2-Property Register"/>
    <s v="Not Applicable"/>
    <s v="Other"/>
    <s v="eValuations"/>
    <s v="3rd Party"/>
    <x v="1"/>
    <s v="Y"/>
    <s v=" Not Started"/>
    <s v="File"/>
    <s v="N"/>
    <s v="Y"/>
    <s v="The property/transfer search is performed on Windeed and manually matched to Phoenix"/>
  </r>
  <r>
    <x v="12"/>
    <x v="31"/>
    <s v="Valuations Module to give effect to the Municipal Property Rates Act, 2004, and as a minimum:_x000a_"/>
    <s v="A"/>
    <s v="B1"/>
    <s v="B2"/>
    <s v="B3"/>
    <x v="1"/>
    <m/>
    <m/>
    <s v="Validate and report anomalies in the asset register on municipal owned properties._x000a_"/>
    <x v="0"/>
    <s v="i2-Property Register"/>
    <s v="Not Applicable"/>
    <s v="Other"/>
    <s v="Windeed"/>
    <s v="3rd Party"/>
    <x v="2"/>
    <s v="Y"/>
    <s v=" Not Started"/>
    <s v="File"/>
    <s v="Y"/>
    <s v="Y"/>
    <m/>
  </r>
  <r>
    <x v="12"/>
    <x v="31"/>
    <s v="Valuations Module to give effect to the Municipal Property Rates Act, 2004, and as a minimum:_x000a_"/>
    <s v="A"/>
    <s v="B1"/>
    <s v="B2"/>
    <s v="B3"/>
    <x v="0"/>
    <s v="C1"/>
    <s v="C2"/>
    <s v="Provide the municipal website with the Municipal Propert Rates Act, 2004 required A&amp;B valuation rolls._x000a_"/>
    <x v="2"/>
    <s v="k6-Website Maintenance "/>
    <s v="Not Applicable"/>
    <s v="Other"/>
    <s v="Website is hosted by Firstnet "/>
    <s v="3rd Party"/>
    <x v="2"/>
    <s v="Y"/>
    <s v=" Not Started"/>
    <s v="File"/>
    <s v="Y"/>
    <s v="Y"/>
    <s v="Valuation roll is reflected on the municipality's website"/>
  </r>
  <r>
    <x v="12"/>
    <x v="31"/>
    <s v="Managing and calculation of property rates, special rating areas and service charges on a property subject to a number of requirements including but not limited  to:_x000a_"/>
    <s v="A"/>
    <s v="B1"/>
    <s v="B2"/>
    <s v="B3"/>
    <x v="0"/>
    <m/>
    <m/>
    <s v="The valuation of property will be performed in the separate (Computer Assisted Mass Appraisal) system and the individual property values and relevant property  attributes  passed to the  Solution via an interface with valuation module. Data to be validated and managed within the  Solution in compliance with legislation policies and business rules to enable calculation of property rates._x000a_"/>
    <x v="2"/>
    <s v="i1-Valuation roll"/>
    <s v="Not Applicable"/>
    <s v="Other"/>
    <s v="eValuations"/>
    <s v="3rd Party"/>
    <x v="2"/>
    <s v="Y"/>
    <s v="Complete"/>
    <s v="File"/>
    <s v="N"/>
    <s v="Y"/>
    <s v="Outsourced to eValuations"/>
  </r>
  <r>
    <x v="12"/>
    <x v="31"/>
    <s v="Managing and calculation of property rates, special rating areas and service charges on a property subject to a number of requirements including but not limited  to:_x000a_"/>
    <s v="A"/>
    <s v="B1"/>
    <s v="B2"/>
    <s v="B3"/>
    <x v="0"/>
    <m/>
    <m/>
    <s v="Property Rates and service charges are calculated at different tariffs depending on various criteria such as the category of the property._x000a_"/>
    <x v="3"/>
    <s v="i1-Valuation roll"/>
    <s v="Derived from Attributes"/>
    <s v="Phoenix"/>
    <m/>
    <s v="Core"/>
    <x v="2"/>
    <s v="N"/>
    <m/>
    <m/>
    <s v="N"/>
    <s v="Y"/>
    <m/>
  </r>
  <r>
    <x v="12"/>
    <x v="31"/>
    <s v="Managing and calculation of property rates, special rating areas and service charges on a property subject to a number of requirements including but not limited  to:_x000a_"/>
    <s v="A"/>
    <s v="B1"/>
    <s v="B2"/>
    <s v="B3"/>
    <x v="0"/>
    <m/>
    <m/>
    <s v="Functionality is required to exempt certain categories of  property and/ or certain categories  of property owners from  rates._x000a_"/>
    <x v="2"/>
    <s v="i1-Valuation roll"/>
    <s v="Not Applicable"/>
    <s v="Phoenix"/>
    <m/>
    <s v="Core"/>
    <x v="2"/>
    <s v="N"/>
    <m/>
    <m/>
    <s v="N"/>
    <s v="Y"/>
    <s v="Manual process for application by pensioners_x000a_Normal primary rebates is automatic through Phoenix"/>
  </r>
  <r>
    <x v="12"/>
    <x v="31"/>
    <s v="Managing and calculation of property rates, special rating areas and service charges on a property subject to a number of requirements including but not limited  to:_x000a_"/>
    <s v="A"/>
    <s v="B1"/>
    <s v="B2"/>
    <s v="B3"/>
    <x v="0"/>
    <m/>
    <m/>
    <s v="Functionality is required to calculate a rebate or a reduction in rates in compliance with the requirements of legislation and/ or business  rules._x000a_"/>
    <x v="2"/>
    <s v="i1-Valuation roll"/>
    <s v="Not Applicable"/>
    <s v="Phoenix"/>
    <m/>
    <s v="Core"/>
    <x v="2"/>
    <s v="Y"/>
    <s v="Complete"/>
    <s v="File"/>
    <s v="Y"/>
    <s v="Y"/>
    <s v="Outsourced to eValuations"/>
  </r>
  <r>
    <x v="12"/>
    <x v="31"/>
    <s v="Managing and calculation of property rates, special rating areas and service charges on a property subject to a number of requirements including but not limited  to:_x000a_"/>
    <s v="A"/>
    <s v="B1"/>
    <s v="B2"/>
    <s v="B3"/>
    <x v="0"/>
    <m/>
    <m/>
    <s v="Functionality is required for the phasing in of rates in compliance with legislation. _x000a_"/>
    <x v="2"/>
    <s v="i1-Valuation roll"/>
    <s v="Not Applicable"/>
    <s v="Phoenix"/>
    <m/>
    <s v="Core"/>
    <x v="2"/>
    <s v="Y"/>
    <s v="Complete"/>
    <s v="File"/>
    <s v="Y"/>
    <s v="Y"/>
    <m/>
  </r>
  <r>
    <x v="12"/>
    <x v="31"/>
    <s v="Managing and calculation of property rates, special rating areas and service charges on a property subject to a number of requirements including but not limited  to:_x000a_"/>
    <s v="A"/>
    <s v="B1"/>
    <s v="B2"/>
    <s v="B3"/>
    <x v="1"/>
    <m/>
    <s v="C2"/>
    <s v="Clearance   Certificate  Management  to  be  online  and  comply  with  Section   118  of  the Municipal Systems Act, 2000._x000a_"/>
    <x v="2"/>
    <s v="h6-Debt collection system"/>
    <s v="Not Applicable"/>
    <s v="Other"/>
    <s v="Lexis Nexis"/>
    <s v="3rd Party"/>
    <x v="2"/>
    <s v="N"/>
    <s v="Not Started"/>
    <m/>
    <s v="N"/>
    <s v="Y"/>
    <m/>
  </r>
  <r>
    <x v="13"/>
    <x v="32"/>
    <s v="Property maintenance"/>
    <s v="A"/>
    <s v="B1"/>
    <s v="B2"/>
    <s v="B3"/>
    <x v="1"/>
    <m/>
    <m/>
    <s v="Property register providing for all land in the municipal area._x000a_"/>
    <x v="2"/>
    <s v="i2-Property Register"/>
    <s v="Not Applicable"/>
    <s v="Other"/>
    <s v="eValuations"/>
    <s v="3rd Party"/>
    <x v="2"/>
    <s v="Y"/>
    <s v="Complete"/>
    <s v="File"/>
    <s v="N"/>
    <s v="Y"/>
    <s v="The valuation roll is used as the property register. The valuer is Mills and fitchet. Excel valuation roll is uploaded onto Sage Evolution (Pastel). Excel file for the valuation roll is sent to CCG Systems to upload into Sage Evolution"/>
  </r>
  <r>
    <x v="13"/>
    <x v="32"/>
    <s v="Property maintenance"/>
    <s v="A"/>
    <s v="B1"/>
    <s v="B2"/>
    <s v="B3"/>
    <x v="1"/>
    <m/>
    <m/>
    <s v="Town, township, suburb, street, erf, subdivision and sectional title detail must be aligned to the deeds office and Demarcation Board specifications._x000a_"/>
    <x v="2"/>
    <s v="i2-Property Register"/>
    <s v="Not Applicable"/>
    <s v="Other"/>
    <s v="Manual process (Documents and GIS)"/>
    <s v="3rd Party"/>
    <x v="2"/>
    <s v="N"/>
    <m/>
    <m/>
    <m/>
    <m/>
    <m/>
  </r>
  <r>
    <x v="13"/>
    <x v="32"/>
    <s v="Property maintenance"/>
    <s v="A"/>
    <s v="B1"/>
    <s v="B2"/>
    <s v="B3"/>
    <x v="1"/>
    <m/>
    <m/>
    <s v="Integration with billing and valuation systems._x000a_"/>
    <x v="2"/>
    <s v="i2-Property Register"/>
    <s v="Not Applicable"/>
    <s v="Other"/>
    <s v="eValuations"/>
    <s v="3rd Party"/>
    <x v="2"/>
    <s v="Y"/>
    <s v="Complete"/>
    <s v="File"/>
    <s v="N"/>
    <s v="Y"/>
    <s v="The valuer is Mills and fitchet_x000a_Excel file for the valuation roll is sent to CCG Systems to upload into Sage Evolution"/>
  </r>
  <r>
    <x v="13"/>
    <x v="32"/>
    <s v="Property maintenance"/>
    <s v="A"/>
    <s v="B1"/>
    <s v="B2"/>
    <s v="B3"/>
    <x v="1"/>
    <m/>
    <m/>
    <s v="Alignment of ownership must be verifiable with the deeds office._x000a_"/>
    <x v="2"/>
    <s v="i2-Property Register"/>
    <s v="Not Applicable"/>
    <s v="Other"/>
    <s v="Windeed"/>
    <s v="3rd Party"/>
    <x v="2"/>
    <s v="N"/>
    <s v=" Not Started"/>
    <s v="File"/>
    <s v="N"/>
    <s v="Y"/>
    <m/>
  </r>
  <r>
    <x v="13"/>
    <x v="32"/>
    <s v="Property maintenance"/>
    <s v="A"/>
    <s v="B1"/>
    <s v="B2"/>
    <s v="B3"/>
    <x v="1"/>
    <m/>
    <m/>
    <s v="Property transfers, subdivisions, consolidations and zoning changes must be system process with work flow and document management driven._x000a_"/>
    <x v="2"/>
    <s v="i2-Property Register"/>
    <s v="Not Applicable"/>
    <s v="Other"/>
    <s v="Manual process (Documents)"/>
    <s v="3rd Party"/>
    <x v="2"/>
    <s v="N"/>
    <s v="N/A"/>
    <s v="N/A"/>
    <s v="N/A"/>
    <s v="N/A"/>
    <m/>
  </r>
  <r>
    <x v="13"/>
    <x v="33"/>
    <s v="Integration with external stakeholders_x000a_"/>
    <s v="A"/>
    <s v="B1"/>
    <s v="B2"/>
    <s v="B3"/>
    <x v="1"/>
    <m/>
    <m/>
    <s v="Must be able to align property register with the Surveyor General register._x000a_"/>
    <x v="0"/>
    <s v="i2-Property Register"/>
    <s v="Not Applicable"/>
    <s v="Other"/>
    <s v="Aligned to Windeed rather than the _x000a_SG's register. Subdivisions are recorded in the Deeds Office. "/>
    <s v="3rd Party"/>
    <x v="1"/>
    <s v="Y"/>
    <s v="N/A"/>
    <s v="N/A"/>
    <s v="N/A"/>
    <s v="N/A"/>
    <m/>
  </r>
  <r>
    <x v="13"/>
    <x v="33"/>
    <s v="Integration with external stakeholders_x000a_"/>
    <s v="A"/>
    <s v="B1"/>
    <s v="B2"/>
    <s v="B3"/>
    <x v="1"/>
    <m/>
    <m/>
    <s v="Where a 3rd party GIS system is used integration should be seamless._x000a_"/>
    <x v="0"/>
    <s v="i2-Property Register"/>
    <s v="Not Applicable"/>
    <s v="Other"/>
    <s v="GIS"/>
    <s v="3rd Party"/>
    <x v="1"/>
    <s v="Y"/>
    <s v=" Not Started"/>
    <s v="File"/>
    <s v="N"/>
    <s v="N"/>
    <m/>
  </r>
  <r>
    <x v="13"/>
    <x v="33"/>
    <s v="Integration with external stakeholders_x000a_"/>
    <s v="A"/>
    <s v="B1"/>
    <s v="B2"/>
    <s v="B3"/>
    <x v="1"/>
    <m/>
    <m/>
    <s v="Integration with the asset register for municipal properties._x000a_"/>
    <x v="0"/>
    <s v="i2-Property Register"/>
    <s v="Not Applicable"/>
    <s v="Other"/>
    <s v="Windeed"/>
    <s v="3rd Party"/>
    <x v="0"/>
    <s v="Y"/>
    <s v=" Not Started"/>
    <s v="Manual Journal"/>
    <s v="N"/>
    <s v="N"/>
    <m/>
  </r>
  <r>
    <x v="13"/>
    <x v="34"/>
    <s v="Integration to the Town Planning function_x000a_"/>
    <s v="A"/>
    <s v="B1"/>
    <s v="B2"/>
    <s v="B3"/>
    <x v="1"/>
    <m/>
    <m/>
    <s v="Building plan submission and approval._x000a_"/>
    <x v="0"/>
    <s v="i2-Property Register"/>
    <s v="Not Applicable"/>
    <s v="Other"/>
    <s v="Manual process and Excel Register"/>
    <s v="3rd Party"/>
    <x v="0"/>
    <s v="Y"/>
    <s v=" Not Started"/>
    <s v="File"/>
    <s v="N"/>
    <s v="N"/>
    <m/>
  </r>
  <r>
    <x v="13"/>
    <x v="34"/>
    <s v="Integration to the Town Planning function_x000a_"/>
    <s v="A"/>
    <s v="B1"/>
    <s v="B2"/>
    <s v="B3"/>
    <x v="1"/>
    <m/>
    <m/>
    <s v="Document management for building plans and zoning certificates._x000a_"/>
    <x v="0"/>
    <s v="i2-Property Register"/>
    <s v="Not Applicable"/>
    <s v="Other"/>
    <s v="Manual registry"/>
    <s v="3rd Party"/>
    <x v="0"/>
    <s v="Y"/>
    <s v=" Not Started"/>
    <s v="File"/>
    <s v="N"/>
    <s v="N"/>
    <m/>
  </r>
  <r>
    <x v="14"/>
    <x v="35"/>
    <s v="Revenue management module that give effect to MFMA section 64 that also incorporate:_x000a_"/>
    <m/>
    <m/>
    <m/>
    <m/>
    <x v="0"/>
    <m/>
    <m/>
    <s v="Additionally to the standard minimum functionality in the MFMA the billing system must:_x000a_"/>
    <x v="4"/>
    <m/>
    <m/>
    <m/>
    <m/>
    <m/>
    <x v="7"/>
    <m/>
    <m/>
    <m/>
    <m/>
    <m/>
    <m/>
  </r>
  <r>
    <x v="14"/>
    <x v="35"/>
    <s v="Revenue management module that give effect to MFMA section 64 that also incorporate:_x000a_"/>
    <s v="A"/>
    <s v="B1"/>
    <s v="B2"/>
    <s v="B3"/>
    <x v="1"/>
    <m/>
    <s v="C2"/>
    <s v="Measure and flag anomalies of the current database transaction (all services)  against alternative information sources such as Surveyor General (SG), Deeds and valuation rolls to ensure completeness of actual billing;_x000a_"/>
    <x v="0"/>
    <s v="h1-Billing core"/>
    <s v="Not Applicable"/>
    <s v="N/A"/>
    <s v="N/A"/>
    <s v="N/A"/>
    <x v="4"/>
    <s v="N/A"/>
    <s v="N/A"/>
    <s v="N/A"/>
    <s v="N/A"/>
    <s v="N/A"/>
    <m/>
  </r>
  <r>
    <x v="14"/>
    <x v="35"/>
    <s v="Revenue management module that give effect to MFMA section 64 that also incorporate:_x000a_"/>
    <s v="A"/>
    <s v="B1"/>
    <s v="B2"/>
    <s v="B3"/>
    <x v="1"/>
    <m/>
    <s v="C2"/>
    <s v="Calculate and account monthly for the provision of bad debt;_x000a_"/>
    <x v="3"/>
    <s v="h1-Billing core"/>
    <s v="Derived from Attributes"/>
    <s v="Other"/>
    <s v="Excel"/>
    <s v="3rd Party"/>
    <x v="1"/>
    <s v="Y"/>
    <s v=" Not Started"/>
    <s v="File"/>
    <s v="N"/>
    <s v="N"/>
    <s v="Journals are passed on the Sage Evolution (Pastel) General Ledger relating to the provision for doubtful debt. Assessment of the collectability is done monthly on the debtpack system and on excel"/>
  </r>
  <r>
    <x v="14"/>
    <x v="35"/>
    <s v="Revenue management module that give effect to MFMA section 64 that also incorporate:_x000a_"/>
    <s v="A"/>
    <s v="B1"/>
    <s v="B2"/>
    <s v="B3"/>
    <x v="1"/>
    <m/>
    <s v="C2"/>
    <s v="Integration of Prepaid at a minimum of a ‘debtor per tariff ‘-code per region, monthly bill the consolidation sales amount and daily receipt the sales;_x000a_"/>
    <x v="3"/>
    <s v="h4-Prepaid vending system / Integration at debtor level from 3rd party."/>
    <s v="Derived from Attributes"/>
    <s v="Phoenix"/>
    <s v="Ontec"/>
    <s v="Core"/>
    <x v="2"/>
    <s v="N"/>
    <s v="Complete"/>
    <m/>
    <s v="N"/>
    <s v="Y"/>
    <m/>
  </r>
  <r>
    <x v="14"/>
    <x v="35"/>
    <s v="Revenue management module that give effect to MFMA section 64 that also incorporate:_x000a_"/>
    <s v="A"/>
    <s v="B1"/>
    <s v="B2"/>
    <s v="B3"/>
    <x v="1"/>
    <m/>
    <s v="C2"/>
    <s v="Provide accessible pay points and other mechanisms for settling accounts or for making pre-payments for services;_x000a_"/>
    <x v="0"/>
    <s v="h1-Billing core"/>
    <s v="Not Applicable"/>
    <s v="Phoenix"/>
    <s v="Ontec"/>
    <s v="Core"/>
    <x v="2"/>
    <s v="N"/>
    <s v="Complete"/>
    <m/>
    <s v="N"/>
    <s v="Y"/>
    <m/>
  </r>
  <r>
    <x v="14"/>
    <x v="35"/>
    <s v="Revenue management module that give effect to MFMA section 64 that also incorporate:_x000a_"/>
    <s v="A"/>
    <s v="B1"/>
    <s v="B2"/>
    <s v="B3"/>
    <x v="1"/>
    <m/>
    <s v="C2"/>
    <s v="Provide adequate information for spatial analysis in a GEOGRAPHICAL INFORMATION SYSTEM (GIS) system;_x000a_"/>
    <x v="0"/>
    <s v="h1-Billing core"/>
    <s v="Not Applicable"/>
    <s v="Other"/>
    <s v="Manual process"/>
    <s v="3rd Party"/>
    <x v="1"/>
    <s v="Y"/>
    <s v=" Not Started"/>
    <s v="File"/>
    <s v="N"/>
    <s v="N"/>
    <s v="The GIS Co-ordinates are usually obtained from the Town Planning Department. The valuation roll has the lot/erf numbers and square metres which is linked to the billing system. The fixed asset register will also have the GIS Co-ordinates.Outsourced to Metgovis"/>
  </r>
  <r>
    <x v="14"/>
    <x v="35"/>
    <s v="Revenue management module that give effect to MFMA section 64 that also incorporate:_x000a_"/>
    <s v="A"/>
    <s v="B1"/>
    <s v="B2"/>
    <s v="B3"/>
    <x v="1"/>
    <m/>
    <s v="C2"/>
    <s v="Create and Maintain Regional Structure;_x000a_"/>
    <x v="3"/>
    <s v="h1-Billing core"/>
    <s v="Derived from Attributes"/>
    <s v="Phoenix"/>
    <m/>
    <s v="Core"/>
    <x v="2"/>
    <s v="N"/>
    <s v="Complete"/>
    <m/>
    <s v="N"/>
    <s v="Y"/>
    <s v="Not all wards are used as per review_x000a_Management to review"/>
  </r>
  <r>
    <x v="14"/>
    <x v="35"/>
    <s v="Revenue management module that give effect to MFMA section 64 that also incorporate:_x000a_"/>
    <s v="A"/>
    <s v="B1"/>
    <s v="B2"/>
    <s v="B3"/>
    <x v="1"/>
    <m/>
    <s v="C2"/>
    <s v="Integrate with valuation and property systems;_x000a_"/>
    <x v="0"/>
    <s v="h1-Billing core"/>
    <s v="Not Applicable"/>
    <s v="Phoenix"/>
    <s v="eValuations"/>
    <s v="Core"/>
    <x v="2"/>
    <s v="N"/>
    <s v="Complete"/>
    <m/>
    <s v="N"/>
    <s v="Y"/>
    <s v="Valuation roll is in place. Property systems are not in place."/>
  </r>
  <r>
    <x v="14"/>
    <x v="35"/>
    <s v="Revenue management module that give effect to MFMA section 64 that also incorporate:_x000a_"/>
    <s v="A"/>
    <s v="B1"/>
    <s v="B2"/>
    <s v="B3"/>
    <x v="1"/>
    <m/>
    <s v="C2"/>
    <s v="Allow for multiple billing cycles;_x000a_"/>
    <x v="0"/>
    <s v="h1-Billing core"/>
    <s v="Not Applicable"/>
    <s v="N/A"/>
    <s v="N/A"/>
    <s v="N/A"/>
    <x v="4"/>
    <s v="N/A"/>
    <s v="N/A"/>
    <s v="N/A"/>
    <s v="N/A"/>
    <s v="N/A"/>
    <m/>
  </r>
  <r>
    <x v="14"/>
    <x v="35"/>
    <s v="Revenue management module that give effect to MFMA section 64 that also incorporate:_x000a_"/>
    <s v="A"/>
    <s v="B1"/>
    <s v="B2"/>
    <s v="B3"/>
    <x v="1"/>
    <m/>
    <s v="C2"/>
    <s v="Create and maintain a tariff structure to comply with mSCOA Regulations;_x000a_"/>
    <x v="3"/>
    <s v="h1-Billing core"/>
    <s v="Derived from Attributes"/>
    <s v="Phoenix"/>
    <m/>
    <s v="Core"/>
    <x v="2"/>
    <s v="N"/>
    <s v="Complete"/>
    <m/>
    <s v="N"/>
    <s v="Y"/>
    <m/>
  </r>
  <r>
    <x v="14"/>
    <x v="35"/>
    <s v="Revenue management module that give effect to MFMA section 64 that also incorporate:_x000a_"/>
    <s v="A"/>
    <s v="B1"/>
    <s v="B2"/>
    <s v="B3"/>
    <x v="1"/>
    <m/>
    <s v="C2"/>
    <s v="Produce monthly invoices to debtors and group accounts;_x000a_"/>
    <x v="2"/>
    <s v="h1-Billing core"/>
    <s v="Not Applicable"/>
    <s v="Phoenix"/>
    <m/>
    <s v="Core"/>
    <x v="2"/>
    <s v="N"/>
    <s v="Complete"/>
    <m/>
    <s v="N"/>
    <s v="Y"/>
    <m/>
  </r>
  <r>
    <x v="14"/>
    <x v="35"/>
    <s v="Revenue management module that give effect to MFMA section 64 that also incorporate:_x000a_"/>
    <s v="A"/>
    <s v="B1"/>
    <s v="B2"/>
    <s v="B3"/>
    <x v="1"/>
    <m/>
    <s v="C2"/>
    <s v="Allow for rebates and penalty levies._x000a_"/>
    <x v="3"/>
    <s v="h1-Billing core"/>
    <s v="Derived from Attributes"/>
    <s v="Phoenix"/>
    <m/>
    <s v="Core"/>
    <x v="2"/>
    <s v="N"/>
    <s v="Complete"/>
    <m/>
    <s v="N"/>
    <s v="Y"/>
    <m/>
  </r>
  <r>
    <x v="14"/>
    <x v="35"/>
    <s v="Specific but not limited requirements_x000a_"/>
    <s v="A"/>
    <s v="B1"/>
    <s v="B2"/>
    <s v="B3"/>
    <x v="1"/>
    <m/>
    <s v="C2"/>
    <s v="Must have report writing capabilities for standard &amp; Ad hoc reporting (daily, monthly &amp; annual)._x000a_"/>
    <x v="3"/>
    <s v="h1-Billing core"/>
    <s v="Derived from Attributes"/>
    <s v="Phoenix"/>
    <m/>
    <s v="Core"/>
    <x v="2"/>
    <s v="N"/>
    <s v="Complete"/>
    <m/>
    <s v="N"/>
    <s v="Y"/>
    <m/>
  </r>
  <r>
    <x v="14"/>
    <x v="35"/>
    <m/>
    <s v="A"/>
    <s v="B1"/>
    <s v="B2"/>
    <s v="B3"/>
    <x v="1"/>
    <m/>
    <s v="C2"/>
    <s v="Maintenance of tariffs as per the tariffing section._x000a_"/>
    <x v="2"/>
    <s v="h1-Billing core"/>
    <s v="Not Applicable"/>
    <s v="Phoenix"/>
    <m/>
    <s v="Core"/>
    <x v="2"/>
    <s v="N"/>
    <s v="Complete"/>
    <m/>
    <s v="N"/>
    <s v="Y"/>
    <m/>
  </r>
  <r>
    <x v="14"/>
    <x v="35"/>
    <s v="Specific but not limited requirements_x000a_"/>
    <s v="A"/>
    <s v="B1"/>
    <s v="B2"/>
    <s v="B3"/>
    <x v="1"/>
    <m/>
    <s v="C2"/>
    <s v="Integrate with debt collection for disconnections and reconnections._x000a_"/>
    <x v="0"/>
    <s v="h1-Billing core"/>
    <s v="Not Applicable"/>
    <s v="Phoenix"/>
    <m/>
    <s v="Core"/>
    <x v="2"/>
    <s v="N"/>
    <s v="Complete"/>
    <m/>
    <s v="N"/>
    <s v="Y"/>
    <m/>
  </r>
  <r>
    <x v="14"/>
    <x v="35"/>
    <s v="Specific but not limited requirements_x000a_"/>
    <s v="A"/>
    <s v="B1"/>
    <s v="B2"/>
    <s v="B3"/>
    <x v="1"/>
    <m/>
    <s v="C2"/>
    <s v="Integration into 3rd party software for receive readings taken._x000a_"/>
    <x v="0"/>
    <s v="h1-Billing core"/>
    <s v="Not Applicable"/>
    <s v="Phoenix"/>
    <s v="Ontec - Electricity and Fuze for water meters"/>
    <s v="Core"/>
    <x v="2"/>
    <s v="N"/>
    <s v="Complete"/>
    <m/>
    <s v="N"/>
    <s v="Y"/>
    <m/>
  </r>
  <r>
    <x v="14"/>
    <x v="35"/>
    <s v="Specific but not limited requirements_x000a_"/>
    <s v="A"/>
    <s v="B1"/>
    <s v="B2"/>
    <s v="B3"/>
    <x v="1"/>
    <m/>
    <s v="C2"/>
    <s v="Must be able to store infrastructure (metering) diagrams which will show the physical location of meter in order to be able to drill down to all of the relevant information concerning the meter in question._x000a_"/>
    <x v="0"/>
    <s v="h1-Billing core"/>
    <s v="Not Applicable"/>
    <s v="Phoenix"/>
    <m/>
    <s v="Core"/>
    <x v="2"/>
    <s v="N"/>
    <s v="Complete"/>
    <m/>
    <s v="N"/>
    <s v="Y"/>
    <m/>
  </r>
  <r>
    <x v="14"/>
    <x v="35"/>
    <s v="Specific but not limited requirements_x000a_"/>
    <s v="A"/>
    <s v="B1"/>
    <s v="B2"/>
    <s v="B3"/>
    <x v="1"/>
    <m/>
    <s v="C2"/>
    <s v="Must have a full process and document flow for terminations and re-connections of services and the relevant documentation._x000a_"/>
    <x v="0"/>
    <s v="h1-Billing core"/>
    <s v="Not Applicable"/>
    <s v="Phoenix"/>
    <m/>
    <s v="Core"/>
    <x v="2"/>
    <s v="N"/>
    <s v="Complete"/>
    <m/>
    <s v="N"/>
    <s v="Y"/>
    <m/>
  </r>
  <r>
    <x v="14"/>
    <x v="35"/>
    <s v="Specific but not limited requirements_x000a_"/>
    <s v="A"/>
    <s v="B1"/>
    <s v="B2"/>
    <s v="B3"/>
    <x v="1"/>
    <m/>
    <s v="C2"/>
    <s v="Must integrate with the Geographical Information System (GIS) to the extent that reticulation of services can be viewed as a layer at any point in time within the context of the current property being worked on. _x000a_"/>
    <x v="0"/>
    <s v="h1-Billing core"/>
    <s v="Not Applicable"/>
    <s v="Other"/>
    <s v="Manual process"/>
    <s v="3rd Party"/>
    <x v="0"/>
    <s v="Y"/>
    <s v=" Not Started"/>
    <s v="File"/>
    <s v="N"/>
    <s v="N"/>
    <s v="The GIS Co-ordinates are usually obtained from the Town Planning Department. The valuation roll has the lot/erf numbers and square metres which is linked to the billing system"/>
  </r>
  <r>
    <x v="14"/>
    <x v="35"/>
    <s v="Billing Reporting and Tariff Maintenance_x000a_"/>
    <s v="A"/>
    <s v="B1"/>
    <s v="B2"/>
    <s v="B3"/>
    <x v="1"/>
    <m/>
    <s v="C2"/>
    <s v="Must be able to do consolidated billing of properties (all services and rates into one bill): As  Municipalities are working within the determination of the Municipal Property Rates Act, 2004, a property relational database design is critical. The respective debtor is secondary to that._x000a_"/>
    <x v="2"/>
    <s v="h1-Billing core"/>
    <s v="Not Applicable"/>
    <s v="Phoenix"/>
    <m/>
    <s v="Core"/>
    <x v="2"/>
    <s v="N"/>
    <s v="Complete"/>
    <m/>
    <s v="N"/>
    <s v="Y"/>
    <s v="Refuse and Rates"/>
  </r>
  <r>
    <x v="14"/>
    <x v="35"/>
    <s v="Billing Reporting and Tariff Maintenance_x000a_"/>
    <s v="A"/>
    <s v="B1"/>
    <s v="B2"/>
    <s v="B3"/>
    <x v="1"/>
    <m/>
    <s v="C2"/>
    <s v="Generate statements at any point in time and consolidate at customer level._x000a_"/>
    <x v="0"/>
    <s v="h1-Billing core"/>
    <s v="Not Applicable"/>
    <s v="Phoenix"/>
    <m/>
    <s v="Core"/>
    <x v="2"/>
    <s v="N"/>
    <s v="Complete"/>
    <m/>
    <s v="N"/>
    <s v="Y"/>
    <s v="Monthly only. Not in real time"/>
  </r>
  <r>
    <x v="14"/>
    <x v="35"/>
    <s v="Billing Reporting and Tariff Maintenance_x000a_"/>
    <s v="A"/>
    <s v="B1"/>
    <s v="B2"/>
    <s v="B3"/>
    <x v="1"/>
    <m/>
    <s v="C2"/>
    <s v="Flexible tariff building structure and design.  System must be capable of inclining block tariffs based on daily, monthly, or annual rate scales._x000a_"/>
    <x v="3"/>
    <s v="h1-Billing core"/>
    <s v="Derived from Attributes"/>
    <s v="Phoenix"/>
    <m/>
    <s v="Core"/>
    <x v="2"/>
    <s v="N"/>
    <s v="Complete"/>
    <m/>
    <s v="N"/>
    <s v="Y"/>
    <s v="For land claims"/>
  </r>
  <r>
    <x v="14"/>
    <x v="35"/>
    <s v="Billing Reporting and Tariff Maintenance_x000a_"/>
    <s v="A"/>
    <s v="B1"/>
    <s v="B2"/>
    <s v="B3"/>
    <x v="1"/>
    <m/>
    <s v="C2"/>
    <s v="Must allow for the maintenance of tariffs as per the tariffing section._x000a_"/>
    <x v="3"/>
    <s v="h1-Billing core"/>
    <s v="Derived from Attributes"/>
    <s v="Phoenix"/>
    <m/>
    <s v="Core"/>
    <x v="2"/>
    <s v="N"/>
    <s v="Complete"/>
    <m/>
    <s v="N"/>
    <s v="Y"/>
    <m/>
  </r>
  <r>
    <x v="14"/>
    <x v="35"/>
    <s v="Billing Reporting and Tariff Maintenance_x000a_"/>
    <s v="A"/>
    <s v="B1"/>
    <s v="B2"/>
    <s v="B3"/>
    <x v="1"/>
    <m/>
    <s v="C2"/>
    <s v="Customer must be able to nominate between mailing, MMS or e-mailing of monthly statement._x000a_"/>
    <x v="0"/>
    <s v="h1-Billing core"/>
    <s v="Not Applicable"/>
    <s v="Phoenix"/>
    <m/>
    <s v="Core"/>
    <x v="2"/>
    <s v="N"/>
    <s v="Complete"/>
    <m/>
    <s v="N"/>
    <s v="Y"/>
    <s v="Can only email. Costs to MMS bill. Not activated."/>
  </r>
  <r>
    <x v="14"/>
    <x v="35"/>
    <s v="Revenue receipting_x000a_"/>
    <s v="A"/>
    <s v="B1"/>
    <s v="B2"/>
    <s v="B3"/>
    <x v="1"/>
    <m/>
    <s v="C2"/>
    <s v="Must adhere to applicable legislation and by-laws._x000a_"/>
    <x v="2"/>
    <s v="h2-Point of Sales system"/>
    <s v="Not Applicable"/>
    <s v="Phoenix"/>
    <m/>
    <s v="Core"/>
    <x v="2"/>
    <s v="N"/>
    <s v="Complete"/>
    <m/>
    <s v="N"/>
    <s v="Y"/>
    <m/>
  </r>
  <r>
    <x v="14"/>
    <x v="35"/>
    <s v="Revenue receipting_x000a_"/>
    <s v="A"/>
    <s v="B1"/>
    <s v="B2"/>
    <s v="B3"/>
    <x v="1"/>
    <m/>
    <s v="C2"/>
    <s v="Allow for all accepted payment methods at cashiers, including automated payment and clearing of card payments._x000a_"/>
    <x v="0"/>
    <s v="h2-Point of Sales system"/>
    <s v="Not Applicable"/>
    <s v="Phoenix"/>
    <m/>
    <s v="Core"/>
    <x v="2"/>
    <s v="N"/>
    <s v="Complete"/>
    <m/>
    <s v="N"/>
    <s v="Y"/>
    <s v="No card clearing facilities.Cash and cheque only"/>
  </r>
  <r>
    <x v="14"/>
    <x v="35"/>
    <s v="Revenue receipting_x000a_"/>
    <m/>
    <m/>
    <m/>
    <m/>
    <x v="0"/>
    <m/>
    <m/>
    <s v="To accommodate fully automated processing of multiple receipting streams including but not limited to:"/>
    <x v="4"/>
    <m/>
    <m/>
    <m/>
    <m/>
    <m/>
    <x v="7"/>
    <m/>
    <m/>
    <m/>
    <m/>
    <m/>
    <m/>
  </r>
  <r>
    <x v="14"/>
    <x v="35"/>
    <s v="Revenue receipting_x000a_"/>
    <s v="A"/>
    <s v="B1"/>
    <s v="B2"/>
    <s v="B3"/>
    <x v="1"/>
    <m/>
    <s v="C2"/>
    <s v="Payroll;_x000a_"/>
    <x v="0"/>
    <s v="h2-Point of Sales system"/>
    <s v="Not Applicable"/>
    <s v="Phoenix"/>
    <s v="VIP"/>
    <s v="3rd Party"/>
    <x v="2"/>
    <s v="Y"/>
    <s v="Not Started"/>
    <s v="File"/>
    <s v="Y"/>
    <s v="Y"/>
    <s v="Employee and Councillor deductions against the Payroll for rates and refuse"/>
  </r>
  <r>
    <x v="14"/>
    <x v="35"/>
    <s v="Revenue receipting_x000a_"/>
    <s v="A"/>
    <s v="B1"/>
    <s v="B2"/>
    <s v="B3"/>
    <x v="1"/>
    <m/>
    <s v="C2"/>
    <s v="Third Party vendors (e.g. Absa, Easy Pay, Prepaid Vendor, etc.);_x000a_"/>
    <x v="0"/>
    <s v="h2-Point of Sales system"/>
    <s v="Not Applicable"/>
    <s v="Phoenix"/>
    <m/>
    <s v="Core"/>
    <x v="2"/>
    <s v="N"/>
    <s v="Complete"/>
    <m/>
    <s v="N"/>
    <s v="Y"/>
    <m/>
  </r>
  <r>
    <x v="14"/>
    <x v="35"/>
    <s v="Revenue receipting_x000a_"/>
    <s v="A"/>
    <s v="B1"/>
    <s v="B2"/>
    <s v="B3"/>
    <x v="1"/>
    <m/>
    <s v="C2"/>
    <s v="Cash Offices;_x000a_"/>
    <x v="0"/>
    <s v="h2-Point of Sales system"/>
    <s v="Not Applicable"/>
    <s v="Phoenix"/>
    <m/>
    <s v="Core"/>
    <x v="2"/>
    <s v="N"/>
    <s v="Complete"/>
    <m/>
    <s v="N"/>
    <s v="Y"/>
    <m/>
  </r>
  <r>
    <x v="14"/>
    <x v="35"/>
    <s v="Revenue receipting_x000a_"/>
    <s v="A"/>
    <s v="B1"/>
    <s v="B2"/>
    <s v="B3"/>
    <x v="1"/>
    <m/>
    <s v="C2"/>
    <s v="Traffic;_x000a_"/>
    <x v="0"/>
    <s v="h2-Point of Sales system"/>
    <s v="Not Applicable"/>
    <s v="Other"/>
    <s v="Trafman"/>
    <s v="Core"/>
    <x v="2"/>
    <s v="N"/>
    <s v="Complete"/>
    <m/>
    <s v="N"/>
    <s v="Y"/>
    <s v="Monies are received from the court after prosecution of fines"/>
  </r>
  <r>
    <x v="14"/>
    <x v="35"/>
    <s v="Revenue receipting_x000a_"/>
    <s v="A"/>
    <s v="B1"/>
    <s v="B2"/>
    <s v="B3"/>
    <x v="1"/>
    <m/>
    <s v="C2"/>
    <s v="Other Municipal Directorates (e.g. Fresh Produce Market, Libraries, etc.)._x000a_"/>
    <x v="0"/>
    <s v="h2-Point of Sales system"/>
    <s v="Not Applicable"/>
    <s v="Phoenix"/>
    <m/>
    <s v="Core"/>
    <x v="2"/>
    <s v="N"/>
    <s v="Complete"/>
    <m/>
    <s v="N"/>
    <s v="Y"/>
    <m/>
  </r>
  <r>
    <x v="14"/>
    <x v="35"/>
    <s v="Revenue receipting_x000a_"/>
    <s v="A"/>
    <s v="B1"/>
    <s v="B2"/>
    <s v="B3"/>
    <x v="1"/>
    <m/>
    <s v="C2"/>
    <s v="To cater for multiple bank accounts._x000a_"/>
    <x v="0"/>
    <s v="h2-Point of Sales system"/>
    <s v="Not Applicable"/>
    <s v="Phoenix"/>
    <m/>
    <s v="Core"/>
    <x v="2"/>
    <s v="N"/>
    <s v="Complete"/>
    <m/>
    <s v="N"/>
    <s v="Y"/>
    <m/>
  </r>
  <r>
    <x v="14"/>
    <x v="35"/>
    <s v="Revenue receipting_x000a_"/>
    <s v="A"/>
    <s v="B1"/>
    <s v="B2"/>
    <s v="B3"/>
    <x v="1"/>
    <m/>
    <s v="C2"/>
    <s v="Processing of payments at supervisor controlled cash offices to accommodate cashier opening, balancing and closing._x000a_"/>
    <x v="0"/>
    <s v="h2-Point of Sales system"/>
    <s v="Not Applicable"/>
    <s v="Phoenix"/>
    <m/>
    <s v="Core"/>
    <x v="2"/>
    <s v="N"/>
    <s v="Complete"/>
    <m/>
    <s v="N"/>
    <s v="Y"/>
    <m/>
  </r>
  <r>
    <x v="14"/>
    <x v="35"/>
    <s v="Revenue receipting_x000a_"/>
    <s v="A"/>
    <s v="B1"/>
    <s v="B2"/>
    <s v="B3"/>
    <x v="1"/>
    <m/>
    <s v="C2"/>
    <s v="Multiple daily and monthly online and automated reconciliations._x000a_"/>
    <x v="0"/>
    <s v="h2-Point of Sales system"/>
    <s v="Not Applicable"/>
    <s v="Phoenix"/>
    <m/>
    <s v="Core"/>
    <x v="2"/>
    <s v="N"/>
    <s v="Complete"/>
    <m/>
    <s v="N"/>
    <s v="Y"/>
    <s v="Through the daily cashiers"/>
  </r>
  <r>
    <x v="14"/>
    <x v="35"/>
    <s v="Revenue receipting_x000a_"/>
    <s v="A"/>
    <s v="B1"/>
    <s v="B2"/>
    <s v="B3"/>
    <x v="1"/>
    <m/>
    <s v="C2"/>
    <s v="Receipting to be online._x000a_"/>
    <x v="0"/>
    <s v="h2-Point of Sales system"/>
    <s v="Not Applicable"/>
    <s v="N/A"/>
    <s v="N/A"/>
    <s v="N/A"/>
    <x v="4"/>
    <s v="N/A"/>
    <s v="N/A"/>
    <s v="N/A"/>
    <s v="N/A"/>
    <s v="N/A"/>
    <m/>
  </r>
  <r>
    <x v="14"/>
    <x v="35"/>
    <s v="Revenue receipting_x000a_"/>
    <s v="A"/>
    <s v="B1"/>
    <s v="B2"/>
    <s v="B3"/>
    <x v="1"/>
    <m/>
    <s v="C2"/>
    <s v="Cash payments must be able to be processed during database server and network downtime._x000a_"/>
    <x v="0"/>
    <s v="h2-Point of Sales system"/>
    <s v="Not Applicable"/>
    <s v="N/A"/>
    <s v="N/A"/>
    <s v="N/A"/>
    <x v="4"/>
    <s v="N"/>
    <s v="Complete"/>
    <m/>
    <s v="N"/>
    <s v="Y"/>
    <s v="Manual receipts are captured on to Sage Evolution during load shedding or downtime"/>
  </r>
  <r>
    <x v="14"/>
    <x v="35"/>
    <s v="Revenue receipting_x000a_"/>
    <s v="A"/>
    <s v="B1"/>
    <s v="B2"/>
    <s v="B3"/>
    <x v="1"/>
    <m/>
    <s v="C2"/>
    <s v="All pay points and receipting streams to be uniquely identifiable in the sub ledger and general ledger._x000a_"/>
    <x v="0"/>
    <s v="h2-Point of Sales system"/>
    <s v="Not Applicable"/>
    <s v="Phoenix"/>
    <m/>
    <s v="Core"/>
    <x v="2"/>
    <s v="N"/>
    <s v="Complete"/>
    <m/>
    <s v="N"/>
    <s v="Y"/>
    <m/>
  </r>
  <r>
    <x v="14"/>
    <x v="35"/>
    <s v="Revenue receipting_x000a_"/>
    <s v="A"/>
    <s v="B1"/>
    <s v="B2"/>
    <s v="B3"/>
    <x v="1"/>
    <m/>
    <s v="C2"/>
    <s v="Receipting to also accommodate specialised payment types e.g. Rates Clearance, Arrear Debt arrangements, Assistance-to-the-Poor, Service Deposits, etc._x000a_"/>
    <x v="0"/>
    <s v="h2-Point of Sales system"/>
    <s v="Not Applicable"/>
    <s v="Phoenix"/>
    <m/>
    <s v="Core"/>
    <x v="2"/>
    <s v="N"/>
    <s v="Complete"/>
    <m/>
    <s v="N"/>
    <s v="Y"/>
    <m/>
  </r>
  <r>
    <x v="14"/>
    <x v="35"/>
    <s v="Revenue receipting_x000a_"/>
    <s v="A"/>
    <s v="B1"/>
    <s v="B2"/>
    <s v="B3"/>
    <x v="1"/>
    <m/>
    <s v="C2"/>
    <s v="To accommodate the correction of erroneous and/or rejected receipts._x000a_"/>
    <x v="0"/>
    <s v="h2-Point of Sales system"/>
    <s v="Not Applicable"/>
    <s v="Phoenix"/>
    <m/>
    <s v="Core"/>
    <x v="2"/>
    <s v="N"/>
    <s v="Complete"/>
    <m/>
    <s v="N"/>
    <s v="Y"/>
    <m/>
  </r>
  <r>
    <x v="14"/>
    <x v="35"/>
    <s v="Revenue receipting_x000a_"/>
    <s v="A"/>
    <s v="B1"/>
    <s v="B2"/>
    <s v="B3"/>
    <x v="1"/>
    <m/>
    <s v="C2"/>
    <s v="Facility to reverse &quot;refer to drawer&quot;(R/D) for Cheques, debit orders and IVR payments._x000a_"/>
    <x v="0"/>
    <s v="h2-Point of Sales system"/>
    <s v="Not Applicable"/>
    <s v="Phoenix"/>
    <m/>
    <s v="Core"/>
    <x v="2"/>
    <s v="N"/>
    <s v="Complete"/>
    <m/>
    <s v="N"/>
    <s v="Y"/>
    <m/>
  </r>
  <r>
    <x v="14"/>
    <x v="35"/>
    <s v="Revenue receipting_x000a_"/>
    <s v="A"/>
    <s v="B1"/>
    <s v="B2"/>
    <s v="B3"/>
    <x v="1"/>
    <m/>
    <s v="C2"/>
    <s v="To facilitate debit orders._x000a_"/>
    <x v="0"/>
    <s v="h2-Point of Sales system"/>
    <s v="Not Applicable"/>
    <s v="Phoenix"/>
    <m/>
    <s v="Core"/>
    <x v="2"/>
    <s v="N"/>
    <s v="Complete"/>
    <m/>
    <s v="N"/>
    <s v="Y"/>
    <m/>
  </r>
  <r>
    <x v="14"/>
    <x v="35"/>
    <s v="Revenue receipting_x000a_"/>
    <s v="A"/>
    <s v="B1"/>
    <s v="B2"/>
    <s v="B3"/>
    <x v="1"/>
    <m/>
    <s v="C2"/>
    <s v="Printing and re-printing (marked as &quot;Copy Receipt&quot;) of receipts._x000a_"/>
    <x v="2"/>
    <s v="h2-Point of Sales system"/>
    <s v="Not Applicable"/>
    <s v="Phoenix"/>
    <m/>
    <s v="Core"/>
    <x v="2"/>
    <s v="N"/>
    <s v="Complete"/>
    <m/>
    <s v="N"/>
    <s v="Y"/>
    <m/>
  </r>
  <r>
    <x v="14"/>
    <x v="35"/>
    <s v="Revenue receipting_x000a_"/>
    <s v="A"/>
    <s v="B1"/>
    <s v="B2"/>
    <s v="B3"/>
    <x v="1"/>
    <m/>
    <s v="C2"/>
    <s v="Interface with barcode scanner to scan account numbers from the statements._x000a_"/>
    <x v="0"/>
    <s v="h2-Point of Sales system"/>
    <s v="Not Applicable"/>
    <s v="N/A"/>
    <s v="N/A"/>
    <s v="N/A"/>
    <x v="4"/>
    <s v="N/A"/>
    <s v="N/A"/>
    <s v="N/A"/>
    <s v="N/A"/>
    <s v="N/A"/>
    <m/>
  </r>
  <r>
    <x v="14"/>
    <x v="35"/>
    <s v="Revenue receipting_x000a_"/>
    <s v="A"/>
    <s v="B1"/>
    <s v="B2"/>
    <s v="B3"/>
    <x v="1"/>
    <m/>
    <s v="C2"/>
    <s v="Recording of cheque details._x000a_"/>
    <x v="0"/>
    <s v="h2-Point of Sales system"/>
    <s v="Not Applicable"/>
    <s v="Phoenix"/>
    <m/>
    <s v="Core"/>
    <x v="2"/>
    <s v="N"/>
    <s v="Complete"/>
    <m/>
    <s v="N"/>
    <s v="Y"/>
    <s v="Done manually "/>
  </r>
  <r>
    <x v="14"/>
    <x v="35"/>
    <s v="Revenue receipting_x000a_"/>
    <s v="A"/>
    <s v="B1"/>
    <s v="B2"/>
    <s v="B3"/>
    <x v="1"/>
    <m/>
    <s v="C2"/>
    <s v="Reversal of receipt and associated interest where applicable._x000a_"/>
    <x v="0"/>
    <s v="h2-Point of Sales system"/>
    <s v="Not Applicable"/>
    <s v="Phoenix"/>
    <m/>
    <s v="Core"/>
    <x v="2"/>
    <s v="N"/>
    <s v="Complete"/>
    <m/>
    <s v="N"/>
    <s v="Y"/>
    <m/>
  </r>
  <r>
    <x v="14"/>
    <x v="35"/>
    <s v="Revenue receipting_x000a_"/>
    <s v="A"/>
    <s v="B1"/>
    <s v="B2"/>
    <s v="B3"/>
    <x v="1"/>
    <m/>
    <s v="C2"/>
    <s v="While the billing process itself follows standard accounting practices for raising debit and credit transactions, the tariffs of charges and the business rules that govern the selection of the Appropriate tariff are complex. The Solution will provide functionality to calculate the amounts due for services and levies in accordance with the determined tariffs and business rules._x000a_"/>
    <x v="0"/>
    <s v="h2-Point of Sales system"/>
    <s v="Not Applicable"/>
    <s v="Phoenix"/>
    <m/>
    <s v="Core"/>
    <x v="2"/>
    <s v="N"/>
    <s v="Complete"/>
    <m/>
    <s v="N"/>
    <s v="Y"/>
    <m/>
  </r>
  <r>
    <x v="14"/>
    <x v="35"/>
    <s v="Revenue receipting_x000a_"/>
    <s v="A"/>
    <s v="B1"/>
    <s v="B2"/>
    <s v="B3"/>
    <x v="1"/>
    <m/>
    <s v="C2"/>
    <s v="Calculate the income due to the municipality for services and/ or products or property, on a regular, user defined and maintainable basis._x000a_"/>
    <x v="0"/>
    <s v="h2-Point of Sales system"/>
    <s v="Not Applicable"/>
    <s v="Phoenix"/>
    <m/>
    <s v="Core"/>
    <x v="2"/>
    <s v="N"/>
    <s v="Complete"/>
    <m/>
    <s v="N"/>
    <s v="Y"/>
    <m/>
  </r>
  <r>
    <x v="14"/>
    <x v="35"/>
    <s v="Revenue receipting_x000a_"/>
    <s v="A"/>
    <s v="B1"/>
    <s v="B2"/>
    <s v="B3"/>
    <x v="1"/>
    <m/>
    <s v="C2"/>
    <s v="Generate invoices and/or statements for the amounts payable to the municipality on a regular, user defined and maintainable basis._x000a_"/>
    <x v="0"/>
    <s v="h2-Point of Sales system"/>
    <s v="Not Applicable"/>
    <s v="Phoenix"/>
    <m/>
    <s v="Core"/>
    <x v="2"/>
    <s v="N"/>
    <s v="Complete"/>
    <m/>
    <s v="N"/>
    <s v="Y"/>
    <m/>
  </r>
  <r>
    <x v="14"/>
    <x v="35"/>
    <s v="Revenue receipting_x000a_"/>
    <s v="A"/>
    <s v="B1"/>
    <s v="B2"/>
    <s v="B3"/>
    <x v="1"/>
    <m/>
    <s v="C2"/>
    <s v="Group accounts into one or more 'billing cycles' based on user defined criteria._x000a_"/>
    <x v="0"/>
    <s v="h2-Point of Sales system"/>
    <s v="Not Applicable"/>
    <s v="N/A"/>
    <s v="N/A"/>
    <s v="N/A"/>
    <x v="4"/>
    <s v="N/A"/>
    <s v="N/A"/>
    <s v="N/A"/>
    <s v="N/A"/>
    <s v="N/A"/>
    <m/>
  </r>
  <r>
    <x v="14"/>
    <x v="35"/>
    <s v="Revenue receipting_x000a_"/>
    <s v="A"/>
    <s v="B1"/>
    <s v="B2"/>
    <s v="B3"/>
    <x v="1"/>
    <m/>
    <s v="C2"/>
    <s v="Provides the facility to charge interest on arrears amount subject to certain user defined provisions and according to user maintainable rates._x000a_"/>
    <x v="3"/>
    <s v="h2-Point of Sales system"/>
    <s v="Derived from Attributes"/>
    <s v="Phoenix"/>
    <m/>
    <s v="Core"/>
    <x v="2"/>
    <s v="N"/>
    <s v="Complete"/>
    <m/>
    <s v="N"/>
    <s v="Y"/>
    <m/>
  </r>
  <r>
    <x v="14"/>
    <x v="35"/>
    <s v="Revenue receipting_x000a_"/>
    <m/>
    <m/>
    <m/>
    <m/>
    <x v="0"/>
    <m/>
    <m/>
    <s v="Functionality is required to raise debit and credit transactions which are updated to a Debtor account. The functionality must provide for the following transaction sources:_x000a_"/>
    <x v="4"/>
    <m/>
    <m/>
    <m/>
    <m/>
    <m/>
    <x v="7"/>
    <m/>
    <m/>
    <m/>
    <m/>
    <m/>
    <m/>
  </r>
  <r>
    <x v="14"/>
    <x v="35"/>
    <s v="Revenue receipting_x000a_"/>
    <s v="A"/>
    <s v="B1"/>
    <s v="B2"/>
    <s v="B3"/>
    <x v="1"/>
    <m/>
    <s v="C2"/>
    <s v="Calculated transactions - these transactions will be the result of a calculation that is subject to user defined business rules to determine the tariff to be used, special conditions that may apply to be used, discounts or rebates to be applied etc.;_x000a_"/>
    <x v="3"/>
    <s v="h2-Point of Sales system"/>
    <s v="Derived from Attributes"/>
    <s v="Phoenix"/>
    <m/>
    <s v="Core"/>
    <x v="2"/>
    <s v="N"/>
    <s v="Complete"/>
    <m/>
    <s v="N"/>
    <s v="Y"/>
    <m/>
  </r>
  <r>
    <x v="14"/>
    <x v="35"/>
    <s v="Revenue receipting_x000a_"/>
    <s v="A"/>
    <s v="B1"/>
    <s v="B2"/>
    <s v="B3"/>
    <x v="1"/>
    <m/>
    <s v="C2"/>
    <s v="Manually Input transactions - these transactions are captured by a user and will reflect all the details of the transaction;_x000a_"/>
    <x v="3"/>
    <s v="h2-Point of Sales system"/>
    <s v="Derived from Attributes"/>
    <s v="Phoenix"/>
    <m/>
    <s v="Core"/>
    <x v="2"/>
    <s v="N"/>
    <s v="Complete"/>
    <m/>
    <s v="N"/>
    <s v="Y"/>
    <m/>
  </r>
  <r>
    <x v="14"/>
    <x v="35"/>
    <s v="Revenue receipting_x000a_"/>
    <s v="A"/>
    <s v="B1"/>
    <s v="B2"/>
    <s v="B3"/>
    <x v="1"/>
    <m/>
    <s v="C2"/>
    <s v="Electronic transactions - these transactions are received electronically, which then must be identified and raised to the relevant Debtor account._x000a_"/>
    <x v="3"/>
    <s v="h2-Point of Sales system"/>
    <s v="Derived from Attributes"/>
    <s v="Phoenix"/>
    <m/>
    <s v="Core"/>
    <x v="2"/>
    <s v="N"/>
    <s v="Complete"/>
    <m/>
    <s v="N"/>
    <s v="Y"/>
    <m/>
  </r>
  <r>
    <x v="14"/>
    <x v="35"/>
    <s v="Revenue receipting_x000a_"/>
    <s v="A"/>
    <s v="B1"/>
    <s v="B2"/>
    <s v="B3"/>
    <x v="1"/>
    <m/>
    <s v="C2"/>
    <s v="Transactions will be classified by type e.g. billing transaction, receipt transaction, journal transaction etc. The definition of a transaction type must be user maintainable._x000a_"/>
    <x v="3"/>
    <s v="h2-Point of Sales system"/>
    <s v="Derived from Attributes"/>
    <s v="Phoenix"/>
    <m/>
    <s v="Core"/>
    <x v="2"/>
    <s v="N"/>
    <s v="Complete"/>
    <m/>
    <s v="N"/>
    <s v="Y"/>
    <m/>
  </r>
  <r>
    <x v="14"/>
    <x v="35"/>
    <s v="Revenue receipting_x000a_"/>
    <s v="A"/>
    <s v="B1"/>
    <s v="B2"/>
    <s v="B3"/>
    <x v="1"/>
    <m/>
    <s v="C2"/>
    <s v="AII transactions, regardless of type and origin, must be date/time stamped and have the user/origin included in the record. A narration I description field must be available whereby a short description of the transaction can be recorded._x000a_"/>
    <x v="3"/>
    <s v="h2-Point of Sales system"/>
    <s v="Derived from Attributes"/>
    <s v="Phoenix"/>
    <m/>
    <s v="Core"/>
    <x v="2"/>
    <s v="N"/>
    <s v="Complete"/>
    <m/>
    <s v="N"/>
    <s v="Y"/>
    <m/>
  </r>
  <r>
    <x v="14"/>
    <x v="35"/>
    <s v="Revenue receipting_x000a_"/>
    <s v="A"/>
    <s v="B1"/>
    <s v="B2"/>
    <s v="B3"/>
    <x v="1"/>
    <m/>
    <s v="C2"/>
    <s v="Functionality is required to correct and recalculate incorrect accounts with full audit trail of actions taken to rectify the error. This could include the recalculation of interest over different financial periods at different rates. (MSA section 95f)._x000a_"/>
    <x v="3"/>
    <s v="h2-Point of Sales system"/>
    <s v="Derived from Attributes"/>
    <s v="Phoenix"/>
    <m/>
    <s v="Core"/>
    <x v="2"/>
    <s v="N"/>
    <s v="Complete"/>
    <m/>
    <s v="N"/>
    <s v="Y"/>
    <m/>
  </r>
  <r>
    <x v="14"/>
    <x v="35"/>
    <s v="Revenue receipting_x000a_"/>
    <s v="A"/>
    <s v="B1"/>
    <s v="B2"/>
    <s v="B3"/>
    <x v="1"/>
    <m/>
    <s v="C2"/>
    <s v="Account maintenance functionality is required to generate the necessary transactions to correct accounts which are in error by an authorised user with a full audit trail and maintenance report of actions taken to rectify the error. (MSA section 95f)._x000a_"/>
    <x v="3"/>
    <s v="h2-Point of Sales system"/>
    <s v="Derived from Attributes"/>
    <s v="Phoenix"/>
    <m/>
    <s v="Core"/>
    <x v="2"/>
    <s v="N"/>
    <s v="Complete"/>
    <m/>
    <s v="N"/>
    <s v="Y"/>
    <m/>
  </r>
  <r>
    <x v="14"/>
    <x v="35"/>
    <s v="Revenue receipting_x000a_"/>
    <s v="A"/>
    <s v="B1"/>
    <s v="B2"/>
    <s v="B3"/>
    <x v="1"/>
    <m/>
    <s v="C2"/>
    <s v="Account maintenance functionality must produce 'hard copy' of all transactions generated to rectify the account to enable the user to verify and 'sign off' the action taken._x000a_"/>
    <x v="0"/>
    <s v="h2-Point of Sales system"/>
    <s v="Not Applicable"/>
    <s v="Phoenix"/>
    <m/>
    <s v="Core"/>
    <x v="2"/>
    <s v="N"/>
    <s v="Complete"/>
    <m/>
    <s v="N"/>
    <s v="Y"/>
    <m/>
  </r>
  <r>
    <x v="14"/>
    <x v="35"/>
    <s v="Revenue receipting_x000a_"/>
    <s v="A"/>
    <s v="B1"/>
    <s v="B2"/>
    <s v="B3"/>
    <x v="1"/>
    <m/>
    <s v="C2"/>
    <s v="Functionality is required to categorise Debtors and Properties by a set of user defined parameters. The categories are used to create subsets of the Debtor Master for reporting, to establish appropriate tariffs and to determine billing cycles (MPRA section 3(3)c(i))._x000a_"/>
    <x v="3"/>
    <s v="h2-Point of Sales system"/>
    <s v="Derived from Attributes"/>
    <s v="Phoenix"/>
    <m/>
    <s v="Core"/>
    <x v="2"/>
    <s v="N"/>
    <s v="Complete"/>
    <m/>
    <s v="N"/>
    <s v="Y"/>
    <m/>
  </r>
  <r>
    <x v="14"/>
    <x v="35"/>
    <s v="Revenue receipting_x000a_"/>
    <s v="A"/>
    <s v="B1"/>
    <s v="B2"/>
    <s v="B3"/>
    <x v="1"/>
    <m/>
    <s v="C2"/>
    <s v="Functionality is required to process different Debtor and property categories according to different business rule or time frames._x000a_"/>
    <x v="0"/>
    <s v="h2-Point of Sales system"/>
    <s v="Not Applicable"/>
    <s v="Phoenix"/>
    <m/>
    <s v="Core"/>
    <x v="2"/>
    <s v="N"/>
    <s v="Complete"/>
    <m/>
    <s v="N"/>
    <s v="Y"/>
    <m/>
  </r>
  <r>
    <x v="14"/>
    <x v="35"/>
    <s v="Revenue receipting_x000a_"/>
    <s v="A"/>
    <s v="B1"/>
    <s v="B2"/>
    <s v="B3"/>
    <x v="1"/>
    <m/>
    <s v="C2"/>
    <s v="Tariffs are stored by effective date from inception and all history is retained to enable recalculation of accounts even over different tariff periods._x000a_"/>
    <x v="0"/>
    <s v="h2-Point of Sales system"/>
    <s v="Not Applicable"/>
    <s v="Phoenix"/>
    <m/>
    <s v="Core"/>
    <x v="2"/>
    <s v="N"/>
    <s v="Complete"/>
    <m/>
    <s v="N"/>
    <s v="Y"/>
    <m/>
  </r>
  <r>
    <x v="14"/>
    <x v="35"/>
    <s v="Revenue receipting_x000a_"/>
    <s v="A"/>
    <s v="B1"/>
    <s v="B2"/>
    <s v="B3"/>
    <x v="1"/>
    <m/>
    <s v="C2"/>
    <s v="Functionality is required for the system to automatically apply new tariffs from the effective date specified in the tariff record. At this time the 'current ' tariff will receive a status of 'expired' and the 'new' tariff becomes 'current'._x000a_"/>
    <x v="0"/>
    <s v="h2-Point of Sales system"/>
    <s v="Not Applicable"/>
    <s v="Phoenix"/>
    <m/>
    <s v="Core"/>
    <x v="2"/>
    <s v="N"/>
    <s v="Complete"/>
    <m/>
    <s v="N"/>
    <s v="Y"/>
    <m/>
  </r>
  <r>
    <x v="14"/>
    <x v="35"/>
    <s v="Revenue receipting_x000a_"/>
    <s v="A"/>
    <s v="B1"/>
    <s v="B2"/>
    <s v="B3"/>
    <x v="1"/>
    <m/>
    <s v="C2"/>
    <s v="It is important to note that in all areas of revenue calculation, rebates and/ or exemptions may be applied based on a single or on multiple criteria which may be applied to the Debtor account in an 'and/ or' context. The  Solution must provide the required level of flexibility to cater for these variations._x000a_"/>
    <x v="2"/>
    <s v="h2-Point of Sales system"/>
    <s v="Not Applicable"/>
    <s v="Phoenix"/>
    <m/>
    <s v="Core"/>
    <x v="2"/>
    <s v="N"/>
    <s v="Complete"/>
    <m/>
    <s v="N"/>
    <s v="Y"/>
    <m/>
  </r>
  <r>
    <x v="14"/>
    <x v="35"/>
    <s v="Revenue receipting_x000a_"/>
    <s v="A"/>
    <s v="B1"/>
    <s v="B2"/>
    <s v="B3"/>
    <x v="1"/>
    <m/>
    <s v="C2"/>
    <s v="Miscellaneous Charges: Certain miscellaneous charges may be raised at regular intervals (monthly, quarterly, annually) and fixed periods whilst others are raised on an ad hoc basis with automated escalation dates and percentages._x000a_"/>
    <x v="0"/>
    <s v="h2-Point of Sales system"/>
    <s v="Not Applicable"/>
    <s v="N/A"/>
    <s v="N/A"/>
    <s v="N/A"/>
    <x v="4"/>
    <s v="N/A"/>
    <s v="N/A"/>
    <s v="N/A"/>
    <s v="N/A"/>
    <s v="N/A"/>
    <m/>
  </r>
  <r>
    <x v="14"/>
    <x v="35"/>
    <s v="Meter Management (credit and prepaid)_x000a_"/>
    <s v="A"/>
    <s v="B1"/>
    <s v="B2"/>
    <s v="B3"/>
    <x v="1"/>
    <m/>
    <s v="C2"/>
    <s v="Functionality is required to link the numbered meter that is used to measure the consumption of services to the erf/ property on which the meter is installed. It is important to note that there may well be more than one meter per erf/ property._x000a_"/>
    <x v="0"/>
    <s v="h3-Metered services"/>
    <s v="Not Applicable"/>
    <s v="Phoenix"/>
    <m/>
    <s v="Core"/>
    <x v="2"/>
    <s v="N"/>
    <s v="Complete"/>
    <m/>
    <s v="N"/>
    <s v="Y"/>
    <m/>
  </r>
  <r>
    <x v="14"/>
    <x v="35"/>
    <s v="Meter Management (credit and prepaid)_x000a_"/>
    <s v="A"/>
    <s v="B1"/>
    <s v="B2"/>
    <s v="B3"/>
    <x v="1"/>
    <m/>
    <s v="C2"/>
    <s v="Functionality is required to categorise meters._x000a_"/>
    <x v="0"/>
    <s v="h3-Metered services"/>
    <s v="Not Applicable"/>
    <s v="Phoenix"/>
    <m/>
    <s v="Core"/>
    <x v="2"/>
    <s v="N"/>
    <s v="Complete"/>
    <m/>
    <s v="N"/>
    <s v="Y"/>
    <m/>
  </r>
  <r>
    <x v="14"/>
    <x v="35"/>
    <s v="Meter Management (credit and prepaid)_x000a_"/>
    <s v="A"/>
    <s v="B1"/>
    <s v="B2"/>
    <s v="B3"/>
    <x v="1"/>
    <m/>
    <s v="C2"/>
    <s v="The  Solution must be able to record the relationship of each meter to the property and track meter readings and relevant history of each meter individually._x000a_"/>
    <x v="0"/>
    <s v="h3-Metered services"/>
    <s v="Not Applicable"/>
    <s v="Phoenix"/>
    <m/>
    <s v="Core"/>
    <x v="2"/>
    <s v="N"/>
    <s v="Complete"/>
    <m/>
    <s v="N"/>
    <s v="Y"/>
    <m/>
  </r>
  <r>
    <x v="14"/>
    <x v="35"/>
    <s v="Meter Management (credit and prepaid)_x000a_"/>
    <s v="A"/>
    <s v="B1"/>
    <s v="B2"/>
    <s v="B3"/>
    <x v="1"/>
    <m/>
    <s v="C2"/>
    <s v="Functionality is required to link the Debtor to the numbered meter that is used to measure the Debtor consumption of services. It is important to note that a Debtor may well be linked to a number of meters. (E.g. a landlord with a number of leased properties). (MSA section 95d)._x000a_"/>
    <x v="0"/>
    <s v="h3-Metered services"/>
    <s v="Not Applicable"/>
    <s v="Phoenix"/>
    <m/>
    <s v="Core"/>
    <x v="2"/>
    <s v="N"/>
    <s v="Complete"/>
    <m/>
    <s v="N"/>
    <s v="Y"/>
    <m/>
  </r>
  <r>
    <x v="14"/>
    <x v="35"/>
    <s v="Meter Management (credit and prepaid)_x000a_"/>
    <s v="A"/>
    <s v="B1"/>
    <s v="B2"/>
    <s v="B3"/>
    <x v="1"/>
    <m/>
    <s v="C2"/>
    <s v="Functionality is required to create and maintain practical and efficient meter reading routes._x000a_"/>
    <x v="0"/>
    <s v="h3-Metered services"/>
    <s v="Not Applicable"/>
    <s v="Phoenix"/>
    <m/>
    <s v="Core"/>
    <x v="2"/>
    <s v="N"/>
    <s v="Complete"/>
    <m/>
    <s v="N"/>
    <s v="Y"/>
    <m/>
  </r>
  <r>
    <x v="14"/>
    <x v="35"/>
    <s v="Meter Management (credit and prepaid)_x000a_"/>
    <m/>
    <m/>
    <m/>
    <m/>
    <x v="0"/>
    <m/>
    <m/>
    <s v="Functionality is required to capture and record the meter reading and the date on which the meter was read. At least the following methods of capture must be provided, namely:_x000a_"/>
    <x v="4"/>
    <m/>
    <m/>
    <m/>
    <m/>
    <m/>
    <x v="7"/>
    <m/>
    <m/>
    <m/>
    <m/>
    <m/>
    <m/>
  </r>
  <r>
    <x v="14"/>
    <x v="35"/>
    <s v="Meter Management (credit and prepaid)_x000a_"/>
    <s v="A"/>
    <s v="B1"/>
    <s v="B2"/>
    <s v="B3"/>
    <x v="1"/>
    <m/>
    <s v="C2"/>
    <s v="Capture via standard keyboard entry;_x000a_"/>
    <x v="0"/>
    <s v="h3-Metered services"/>
    <s v="Not Applicable"/>
    <s v="Phoenix"/>
    <m/>
    <s v="Core"/>
    <x v="2"/>
    <s v="N"/>
    <s v="Complete"/>
    <m/>
    <s v="N"/>
    <s v="Y"/>
    <m/>
  </r>
  <r>
    <x v="14"/>
    <x v="35"/>
    <s v="Meter Management (credit and prepaid)_x000a_"/>
    <s v="A"/>
    <s v="B1"/>
    <s v="B2"/>
    <s v="B3"/>
    <x v="1"/>
    <m/>
    <s v="C2"/>
    <s v="Receiving meter readings electronically from a third party interface. Automated uploading and validation will be required._x000a_"/>
    <x v="0"/>
    <s v="h3-Metered services"/>
    <s v="Not Applicable"/>
    <s v="Phoenix"/>
    <m/>
    <s v="Core"/>
    <x v="2"/>
    <s v="N"/>
    <s v="Complete"/>
    <m/>
    <s v="N"/>
    <s v="Y"/>
    <m/>
  </r>
  <r>
    <x v="14"/>
    <x v="35"/>
    <s v="Meter Management (credit and prepaid)_x000a_"/>
    <s v="A"/>
    <s v="B1"/>
    <s v="B2"/>
    <s v="B3"/>
    <x v="1"/>
    <m/>
    <s v="C2"/>
    <s v="Meter readings must be retained at a transaction level and may not be overwritten, deleted or adjusted. Errors must be rectified by entering a cancelling entry and entering the correct reading._x000a_"/>
    <x v="0"/>
    <s v="h3-Metered services"/>
    <s v="Not Applicable"/>
    <s v="Phoenix"/>
    <m/>
    <s v="Core"/>
    <x v="2"/>
    <s v="N"/>
    <s v="Complete"/>
    <m/>
    <s v="N"/>
    <s v="Y"/>
    <m/>
  </r>
  <r>
    <x v="14"/>
    <x v="35"/>
    <s v="Meter Management (credit and prepaid)_x000a_"/>
    <s v="A"/>
    <s v="B1"/>
    <s v="B2"/>
    <s v="B3"/>
    <x v="1"/>
    <m/>
    <s v="C2"/>
    <s v="Functionality is required to calculate charges for services consumed according to user defined algorithm which may contain a number of variable factors in order to determine the correct tariffs to apply._x000a_"/>
    <x v="0"/>
    <s v="h3-Metered services"/>
    <s v="Not Applicable"/>
    <s v="N/A"/>
    <s v="N/A"/>
    <s v="N/A"/>
    <x v="4"/>
    <s v="N/A"/>
    <s v="N/A"/>
    <s v="N/A"/>
    <s v="N/A"/>
    <s v="N/A"/>
    <s v="N/A"/>
  </r>
  <r>
    <x v="14"/>
    <x v="35"/>
    <s v="Meter Management (credit and prepaid)_x000a_"/>
    <s v="A"/>
    <s v="B1"/>
    <s v="B2"/>
    <s v="B3"/>
    <x v="1"/>
    <m/>
    <s v="C2"/>
    <s v="Functionality is required to raise the charges against a debtor's account according to a user defined billing cycle (which may coincide with the meter reading cycle for an area)._x000a_"/>
    <x v="0"/>
    <s v="h3-Metered services"/>
    <s v="Not Applicable"/>
    <s v="Phoenix"/>
    <m/>
    <s v="Core"/>
    <x v="2"/>
    <s v="N"/>
    <s v="Complete"/>
    <m/>
    <s v="N"/>
    <s v="Y"/>
    <s v="N/A"/>
  </r>
  <r>
    <x v="14"/>
    <x v="35"/>
    <s v="Meter Management (credit and prepaid)_x000a_"/>
    <s v="A"/>
    <s v="B1"/>
    <s v="B2"/>
    <s v="B3"/>
    <x v="1"/>
    <m/>
    <s v="C2"/>
    <s v="In the event of a meter being read 'out of cycle' the charges may be raised to the debtors account on an 'ad hoc' basis. These charges raised must be visible on the debtor's account immediately, but will not generate an invoice immediately as it will be included on the standard invoice/ statement generated during the next billing cycle._x000a_"/>
    <x v="0"/>
    <s v="h3-Metered services"/>
    <s v="Not Applicable"/>
    <s v="Phoenix"/>
    <m/>
    <s v="Core"/>
    <x v="2"/>
    <s v="N"/>
    <s v="Complete"/>
    <m/>
    <s v="N"/>
    <s v="Y"/>
    <s v="N/A"/>
  </r>
  <r>
    <x v="14"/>
    <x v="35"/>
    <s v="Meter Management (credit and prepaid)_x000a_"/>
    <s v="A"/>
    <s v="B1"/>
    <s v="B2"/>
    <s v="B3"/>
    <x v="1"/>
    <m/>
    <s v="C2"/>
    <s v="In the event that a meter reading is not received, functionality is required to calculate an estimated consumption, according to a user maintained algorithm._x000a_"/>
    <x v="0"/>
    <s v="h3-Metered services"/>
    <s v="Not Applicable"/>
    <s v="Phoenix"/>
    <m/>
    <s v="Core"/>
    <x v="2"/>
    <s v="N"/>
    <s v="Complete"/>
    <m/>
    <s v="N"/>
    <s v="Y"/>
    <s v="N/A"/>
  </r>
  <r>
    <x v="14"/>
    <x v="35"/>
    <s v="Meter Management (credit and prepaid)_x000a_"/>
    <s v="A"/>
    <s v="B1"/>
    <s v="B2"/>
    <s v="B3"/>
    <x v="1"/>
    <m/>
    <s v="C2"/>
    <s v="Functionality is required to recalculate an account from all meter transaction history, taking into account any tariff changes, or from a specific starting point in the history on an ad hoc basis with the option to accept or discard the result. (i.e. the recalculation will be regarded as a 'what if' with the option to make it 'live')._x000a_"/>
    <x v="0"/>
    <s v="h3-Metered services"/>
    <s v="Not Applicable"/>
    <s v="Phoenix"/>
    <m/>
    <s v="Core"/>
    <x v="2"/>
    <s v="N"/>
    <s v="Complete"/>
    <m/>
    <s v="N"/>
    <s v="Y"/>
    <s v="N/A"/>
  </r>
  <r>
    <x v="14"/>
    <x v="35"/>
    <s v="Meter Management (credit and prepaid)_x000a_"/>
    <s v="A"/>
    <s v="B1"/>
    <s v="B2"/>
    <s v="B3"/>
    <x v="1"/>
    <m/>
    <s v="C2"/>
    <s v="Meter management system must be integrated/ interfaced with the  Billing Component._x000a_"/>
    <x v="0"/>
    <s v="h3-Metered services"/>
    <s v="Not Applicable"/>
    <s v="Phoenix"/>
    <m/>
    <s v="Core"/>
    <x v="2"/>
    <s v="N"/>
    <s v="Complete"/>
    <m/>
    <s v="N"/>
    <s v="Y"/>
    <s v="N/A"/>
  </r>
  <r>
    <x v="14"/>
    <x v="35"/>
    <s v="Meter Management (credit and prepaid)_x000a_"/>
    <m/>
    <m/>
    <m/>
    <m/>
    <x v="0"/>
    <m/>
    <m/>
    <s v="Prepaid electricity meters:_x000a_"/>
    <x v="4"/>
    <m/>
    <m/>
    <m/>
    <m/>
    <m/>
    <x v="7"/>
    <m/>
    <m/>
    <m/>
    <m/>
    <m/>
    <m/>
  </r>
  <r>
    <x v="14"/>
    <x v="35"/>
    <s v="Meter Management (credit and prepaid)_x000a_"/>
    <s v="A"/>
    <s v="B1"/>
    <s v="B2"/>
    <s v="B3"/>
    <x v="1"/>
    <m/>
    <s v="C2"/>
    <s v="Functionality that is an integral part of the Billing interface to its prepaid vendor;_x000a_"/>
    <x v="3"/>
    <s v="h3-Metered services"/>
    <s v="Derived from Attributes"/>
    <s v="Phoenix"/>
    <s v="Ontec"/>
    <s v="Core"/>
    <x v="2"/>
    <s v="N"/>
    <s v="Complete"/>
    <m/>
    <s v="N"/>
    <s v="Y"/>
    <s v="N/A"/>
  </r>
  <r>
    <x v="14"/>
    <x v="35"/>
    <s v="Meter Management (credit and prepaid)_x000a_"/>
    <s v="A"/>
    <s v="B1"/>
    <s v="B2"/>
    <s v="B3"/>
    <x v="1"/>
    <m/>
    <s v="C2"/>
    <s v="Automated blocking and arrear set off functionality is required._x000a_"/>
    <x v="0"/>
    <s v="h3-Metered services"/>
    <s v="Not Applicable"/>
    <s v="Phoenix"/>
    <s v="Ontec"/>
    <s v="Core"/>
    <x v="2"/>
    <s v="N"/>
    <s v="Complete"/>
    <m/>
    <s v="N"/>
    <s v="Y"/>
    <s v="N/A"/>
  </r>
  <r>
    <x v="14"/>
    <x v="35"/>
    <s v="Meter Management (credit and prepaid)_x000a_"/>
    <s v="A"/>
    <s v="B1"/>
    <s v="B2"/>
    <s v="B3"/>
    <x v="1"/>
    <m/>
    <s v="C2"/>
    <s v="Water inventory managing._x000a_"/>
    <x v="3"/>
    <s v="h3-Metered services"/>
    <s v="Derived from Attributes"/>
    <s v="Phoenix"/>
    <m/>
    <s v="3rd Party"/>
    <x v="1"/>
    <s v="Y"/>
    <s v="Not Started"/>
    <m/>
    <s v="N"/>
    <s v="Y"/>
    <s v="N/A"/>
  </r>
  <r>
    <x v="14"/>
    <x v="35"/>
    <s v="Meter Management (credit and prepaid)_x000a_"/>
    <s v="A"/>
    <s v="B1"/>
    <s v="B2"/>
    <s v="B3"/>
    <x v="1"/>
    <m/>
    <s v="C2"/>
    <s v="Functionality is required to manage an Inventory of Water Meters. This to be work flowed as certain steps are dependent on others._x000a_"/>
    <x v="0"/>
    <s v="h3-Metered services"/>
    <s v="Not Applicable"/>
    <s v="Phoenix"/>
    <m/>
    <s v="3rd"/>
    <x v="1"/>
    <s v="Y"/>
    <s v="Not Started"/>
    <s v="File"/>
    <s v="N"/>
    <s v="N"/>
    <s v="N/A"/>
  </r>
  <r>
    <x v="14"/>
    <x v="35"/>
    <s v="Meter Management (credit and prepaid)_x000a_"/>
    <m/>
    <m/>
    <m/>
    <m/>
    <x v="0"/>
    <m/>
    <m/>
    <s v="Reports/ extracts including but not limited to:_x000a_"/>
    <x v="4"/>
    <m/>
    <m/>
    <m/>
    <m/>
    <m/>
    <x v="7"/>
    <m/>
    <m/>
    <m/>
    <m/>
    <m/>
    <m/>
  </r>
  <r>
    <x v="14"/>
    <x v="35"/>
    <s v="Meter Management (credit and prepaid)_x000a_"/>
    <s v="A"/>
    <s v="B1"/>
    <s v="B2"/>
    <s v="B3"/>
    <x v="1"/>
    <m/>
    <s v="C2"/>
    <s v="Water Meter maintenance management;_x000a_"/>
    <x v="0"/>
    <s v="h3-Metered services"/>
    <s v="Not Applicable"/>
    <s v="Phoenix"/>
    <m/>
    <s v="3rd"/>
    <x v="1"/>
    <s v="Y"/>
    <s v="Not Started"/>
    <s v="File"/>
    <s v="N"/>
    <s v="N"/>
    <s v="N/A"/>
  </r>
  <r>
    <x v="14"/>
    <x v="35"/>
    <s v="Meter Management (credit and prepaid)_x000a_"/>
    <s v="A"/>
    <s v="B1"/>
    <s v="B2"/>
    <s v="B3"/>
    <x v="1"/>
    <m/>
    <s v="C2"/>
    <s v="Various statistical extracts and reports._x000a_"/>
    <x v="0"/>
    <s v="h3-Metered services"/>
    <s v="Not Applicable"/>
    <s v="Other"/>
    <s v="Manual Excel"/>
    <s v="3rd"/>
    <x v="1"/>
    <s v="Y"/>
    <s v="Not Started"/>
    <s v="File"/>
    <s v="N"/>
    <s v="N"/>
    <s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22" firstHeaderRow="1" firstDataRow="2" firstDataCol="1"/>
  <pivotFields count="24">
    <pivotField axis="axisRow" showAll="0">
      <items count="16">
        <item sd="0" x="0"/>
        <item sd="0" x="3"/>
        <item x="11"/>
        <item sd="0" x="2"/>
        <item sd="0" x="8"/>
        <item sd="0" x="7"/>
        <item sd="0" x="10"/>
        <item sd="0" x="13"/>
        <item sd="0" x="1"/>
        <item sd="0" x="6"/>
        <item sd="0" x="4"/>
        <item sd="0" x="9"/>
        <item sd="0" x="14"/>
        <item sd="0" x="5"/>
        <item sd="0" x="12"/>
        <item t="default"/>
      </items>
    </pivotField>
    <pivotField axis="axisRow" showAll="0">
      <items count="37">
        <item x="15"/>
        <item x="14"/>
        <item x="23"/>
        <item x="11"/>
        <item x="2"/>
        <item x="35"/>
        <item x="12"/>
        <item x="34"/>
        <item x="19"/>
        <item x="16"/>
        <item x="29"/>
        <item x="30"/>
        <item x="6"/>
        <item x="1"/>
        <item x="13"/>
        <item x="25"/>
        <item x="26"/>
        <item x="10"/>
        <item x="0"/>
        <item x="21"/>
        <item x="32"/>
        <item x="8"/>
        <item x="5"/>
        <item x="28"/>
        <item x="4"/>
        <item x="17"/>
        <item x="18"/>
        <item x="24"/>
        <item x="7"/>
        <item x="9"/>
        <item x="33"/>
        <item x="22"/>
        <item x="20"/>
        <item x="3"/>
        <item x="27"/>
        <item x="31"/>
        <item t="default"/>
      </items>
    </pivotField>
    <pivotField showAll="0"/>
    <pivotField showAll="0"/>
    <pivotField showAll="0"/>
    <pivotField showAll="0"/>
    <pivotField showAll="0"/>
    <pivotField showAll="0"/>
    <pivotField showAll="0"/>
    <pivotField showAll="0"/>
    <pivotField showAll="0"/>
    <pivotField axis="axisCol" showAll="0">
      <items count="6">
        <item x="0"/>
        <item x="2"/>
        <item x="3"/>
        <item x="1"/>
        <item h="1" x="4"/>
        <item t="default"/>
      </items>
    </pivotField>
    <pivotField showAll="0"/>
    <pivotField showAll="0"/>
    <pivotField showAll="0"/>
    <pivotField showAll="0"/>
    <pivotField showAll="0"/>
    <pivotField dataField="1" showAll="0"/>
    <pivotField showAll="0"/>
    <pivotField showAll="0"/>
    <pivotField showAll="0"/>
    <pivotField showAll="0"/>
    <pivotField showAll="0"/>
    <pivotField showAll="0"/>
  </pivotFields>
  <rowFields count="2">
    <field x="0"/>
    <field x="1"/>
  </rowFields>
  <rowItems count="18">
    <i>
      <x/>
    </i>
    <i>
      <x v="1"/>
    </i>
    <i>
      <x v="2"/>
    </i>
    <i r="1">
      <x v="10"/>
    </i>
    <i r="1">
      <x v="11"/>
    </i>
    <i>
      <x v="3"/>
    </i>
    <i>
      <x v="4"/>
    </i>
    <i>
      <x v="5"/>
    </i>
    <i>
      <x v="6"/>
    </i>
    <i>
      <x v="7"/>
    </i>
    <i>
      <x v="8"/>
    </i>
    <i>
      <x v="9"/>
    </i>
    <i>
      <x v="10"/>
    </i>
    <i>
      <x v="11"/>
    </i>
    <i>
      <x v="12"/>
    </i>
    <i>
      <x v="13"/>
    </i>
    <i>
      <x v="14"/>
    </i>
    <i t="grand">
      <x/>
    </i>
  </rowItems>
  <colFields count="1">
    <field x="11"/>
  </colFields>
  <colItems count="5">
    <i>
      <x/>
    </i>
    <i>
      <x v="1"/>
    </i>
    <i>
      <x v="2"/>
    </i>
    <i>
      <x v="3"/>
    </i>
    <i t="grand">
      <x/>
    </i>
  </colItems>
  <dataFields count="1">
    <dataField name="Count of Implementation Status" fld="1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2">
  <location ref="A3:E18" firstHeaderRow="1" firstDataRow="2" firstDataCol="1" rowPageCount="1" colPageCount="1"/>
  <pivotFields count="24">
    <pivotField axis="axisRow" showAll="0">
      <items count="16">
        <item sd="0" x="0"/>
        <item sd="0" x="3"/>
        <item sd="0" x="11"/>
        <item sd="0" x="2"/>
        <item sd="0" x="8"/>
        <item sd="0" x="7"/>
        <item sd="0" x="10"/>
        <item sd="0" x="13"/>
        <item sd="0" x="1"/>
        <item sd="0" x="6"/>
        <item sd="0" x="4"/>
        <item sd="0" x="9"/>
        <item sd="0" x="14"/>
        <item sd="0" x="5"/>
        <item sd="0" x="12"/>
        <item t="default" sd="0"/>
      </items>
    </pivotField>
    <pivotField axis="axisRow" showAll="0">
      <items count="37">
        <item x="15"/>
        <item x="14"/>
        <item x="23"/>
        <item x="11"/>
        <item x="2"/>
        <item x="35"/>
        <item x="12"/>
        <item x="34"/>
        <item x="19"/>
        <item x="16"/>
        <item x="29"/>
        <item x="30"/>
        <item x="6"/>
        <item x="1"/>
        <item x="13"/>
        <item x="25"/>
        <item x="26"/>
        <item x="10"/>
        <item x="0"/>
        <item x="21"/>
        <item x="32"/>
        <item x="8"/>
        <item x="5"/>
        <item x="28"/>
        <item x="4"/>
        <item x="17"/>
        <item x="18"/>
        <item x="24"/>
        <item x="7"/>
        <item x="9"/>
        <item x="33"/>
        <item x="22"/>
        <item x="20"/>
        <item x="3"/>
        <item x="27"/>
        <item x="31"/>
        <item t="default"/>
      </items>
    </pivotField>
    <pivotField showAll="0"/>
    <pivotField showAll="0"/>
    <pivotField showAll="0"/>
    <pivotField showAll="0"/>
    <pivotField showAll="0"/>
    <pivotField axis="axisPage" showAll="0">
      <items count="3">
        <item x="1"/>
        <item x="0"/>
        <item t="default"/>
      </items>
    </pivotField>
    <pivotField showAll="0"/>
    <pivotField showAll="0"/>
    <pivotField showAll="0"/>
    <pivotField dataField="1" showAll="0"/>
    <pivotField showAll="0"/>
    <pivotField showAll="0"/>
    <pivotField showAll="0"/>
    <pivotField showAll="0"/>
    <pivotField showAll="0"/>
    <pivotField axis="axisCol" showAll="0">
      <items count="9">
        <item x="3"/>
        <item x="0"/>
        <item x="2"/>
        <item h="1" x="4"/>
        <item h="1" x="7"/>
        <item h="1" x="1"/>
        <item h="1" x="5"/>
        <item h="1" x="6"/>
        <item t="default"/>
      </items>
    </pivotField>
    <pivotField showAll="0"/>
    <pivotField showAll="0"/>
    <pivotField showAll="0"/>
    <pivotField showAll="0"/>
    <pivotField showAll="0"/>
    <pivotField showAll="0"/>
  </pivotFields>
  <rowFields count="2">
    <field x="0"/>
    <field x="1"/>
  </rowFields>
  <rowItems count="14">
    <i>
      <x/>
    </i>
    <i>
      <x v="1"/>
    </i>
    <i>
      <x v="2"/>
    </i>
    <i>
      <x v="3"/>
    </i>
    <i>
      <x v="4"/>
    </i>
    <i>
      <x v="5"/>
    </i>
    <i>
      <x v="6"/>
    </i>
    <i>
      <x v="7"/>
    </i>
    <i>
      <x v="8"/>
    </i>
    <i>
      <x v="9"/>
    </i>
    <i>
      <x v="12"/>
    </i>
    <i>
      <x v="13"/>
    </i>
    <i>
      <x v="14"/>
    </i>
    <i t="grand">
      <x/>
    </i>
  </rowItems>
  <colFields count="1">
    <field x="17"/>
  </colFields>
  <colItems count="4">
    <i>
      <x/>
    </i>
    <i>
      <x v="1"/>
    </i>
    <i>
      <x v="2"/>
    </i>
    <i t="grand">
      <x/>
    </i>
  </colItems>
  <pageFields count="1">
    <pageField fld="7" item="0" hier="-1"/>
  </pageFields>
  <dataFields count="1">
    <dataField name="Count of Required by" fld="11" subtotal="count" baseField="0" baseItem="0"/>
  </dataFields>
  <chartFormats count="7">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2">
          <reference field="4294967294" count="1" selected="0">
            <x v="0"/>
          </reference>
          <reference field="17" count="1" selected="0">
            <x v="1"/>
          </reference>
        </references>
      </pivotArea>
    </chartFormat>
    <chartFormat chart="0" format="2" series="1">
      <pivotArea type="data" outline="0" fieldPosition="0">
        <references count="2">
          <reference field="4294967294" count="1" selected="0">
            <x v="0"/>
          </reference>
          <reference field="17" count="1" selected="0">
            <x v="2"/>
          </reference>
        </references>
      </pivotArea>
    </chartFormat>
    <chartFormat chart="0" format="3" series="1">
      <pivotArea type="data" outline="0" fieldPosition="0">
        <references count="2">
          <reference field="4294967294" count="1" selected="0">
            <x v="0"/>
          </reference>
          <reference field="17" count="1" selected="0">
            <x v="0"/>
          </reference>
        </references>
      </pivotArea>
    </chartFormat>
    <chartFormat chart="1" format="3" series="1">
      <pivotArea type="data" outline="0" fieldPosition="0">
        <references count="2">
          <reference field="4294967294" count="1" selected="0">
            <x v="0"/>
          </reference>
          <reference field="17" count="1" selected="0">
            <x v="0"/>
          </reference>
        </references>
      </pivotArea>
    </chartFormat>
    <chartFormat chart="1" format="4" series="1">
      <pivotArea type="data" outline="0" fieldPosition="0">
        <references count="2">
          <reference field="4294967294" count="1" selected="0">
            <x v="0"/>
          </reference>
          <reference field="17" count="1" selected="0">
            <x v="1"/>
          </reference>
        </references>
      </pivotArea>
    </chartFormat>
    <chartFormat chart="1" format="5" series="1">
      <pivotArea type="data" outline="0" fieldPosition="0">
        <references count="2">
          <reference field="4294967294" count="1" selected="0">
            <x v="0"/>
          </reference>
          <reference field="17"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Pay@,%20Debit%20Orders%20Post%20office,%20Easypay"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22"/>
  <sheetViews>
    <sheetView zoomScale="80" zoomScaleNormal="80" workbookViewId="0">
      <selection activeCell="A5" sqref="A5"/>
    </sheetView>
  </sheetViews>
  <sheetFormatPr defaultRowHeight="14.4" x14ac:dyDescent="0.55000000000000004"/>
  <cols>
    <col min="1" max="1" width="144.89453125" bestFit="1" customWidth="1"/>
    <col min="2" max="2" width="16.89453125" bestFit="1" customWidth="1"/>
    <col min="3" max="3" width="10.5234375" bestFit="1" customWidth="1"/>
    <col min="4" max="4" width="17.89453125" bestFit="1" customWidth="1"/>
    <col min="5" max="5" width="8.68359375" bestFit="1" customWidth="1"/>
    <col min="6" max="6" width="11.3125" bestFit="1" customWidth="1"/>
    <col min="7" max="7" width="10.68359375" bestFit="1" customWidth="1"/>
  </cols>
  <sheetData>
    <row r="3" spans="1:6" x14ac:dyDescent="0.55000000000000004">
      <c r="A3" s="48" t="s">
        <v>782</v>
      </c>
      <c r="B3" s="48" t="s">
        <v>781</v>
      </c>
    </row>
    <row r="4" spans="1:6" x14ac:dyDescent="0.55000000000000004">
      <c r="A4" s="48" t="s">
        <v>779</v>
      </c>
      <c r="B4" t="s">
        <v>34</v>
      </c>
      <c r="C4" t="s">
        <v>68</v>
      </c>
      <c r="D4" t="s">
        <v>75</v>
      </c>
      <c r="E4" t="s">
        <v>64</v>
      </c>
      <c r="F4" t="s">
        <v>780</v>
      </c>
    </row>
    <row r="5" spans="1:6" x14ac:dyDescent="0.55000000000000004">
      <c r="A5" s="49" t="s">
        <v>28</v>
      </c>
      <c r="B5">
        <v>43</v>
      </c>
      <c r="C5">
        <v>14</v>
      </c>
      <c r="D5">
        <v>21</v>
      </c>
      <c r="E5">
        <v>4</v>
      </c>
      <c r="F5">
        <v>82</v>
      </c>
    </row>
    <row r="6" spans="1:6" x14ac:dyDescent="0.55000000000000004">
      <c r="A6" s="49" t="s">
        <v>257</v>
      </c>
      <c r="D6">
        <v>2</v>
      </c>
      <c r="F6">
        <v>2</v>
      </c>
    </row>
    <row r="7" spans="1:6" x14ac:dyDescent="0.55000000000000004">
      <c r="A7" s="49" t="s">
        <v>472</v>
      </c>
      <c r="B7">
        <v>39</v>
      </c>
      <c r="C7">
        <v>2</v>
      </c>
      <c r="D7">
        <v>3</v>
      </c>
      <c r="F7">
        <v>44</v>
      </c>
    </row>
    <row r="8" spans="1:6" x14ac:dyDescent="0.55000000000000004">
      <c r="A8" s="61" t="s">
        <v>473</v>
      </c>
      <c r="B8">
        <v>24</v>
      </c>
      <c r="C8">
        <v>2</v>
      </c>
      <c r="D8">
        <v>3</v>
      </c>
      <c r="F8">
        <v>29</v>
      </c>
    </row>
    <row r="9" spans="1:6" x14ac:dyDescent="0.55000000000000004">
      <c r="A9" s="61" t="s">
        <v>511</v>
      </c>
      <c r="B9">
        <v>15</v>
      </c>
      <c r="F9">
        <v>15</v>
      </c>
    </row>
    <row r="10" spans="1:6" x14ac:dyDescent="0.55000000000000004">
      <c r="A10" s="49" t="s">
        <v>186</v>
      </c>
      <c r="B10">
        <v>15</v>
      </c>
      <c r="C10">
        <v>15</v>
      </c>
      <c r="D10">
        <v>13</v>
      </c>
      <c r="E10">
        <v>13</v>
      </c>
      <c r="F10">
        <v>56</v>
      </c>
    </row>
    <row r="11" spans="1:6" x14ac:dyDescent="0.55000000000000004">
      <c r="A11" s="49" t="s">
        <v>347</v>
      </c>
      <c r="B11">
        <v>16</v>
      </c>
      <c r="C11">
        <v>4</v>
      </c>
      <c r="D11">
        <v>1</v>
      </c>
      <c r="E11">
        <v>1</v>
      </c>
      <c r="F11">
        <v>22</v>
      </c>
    </row>
    <row r="12" spans="1:6" x14ac:dyDescent="0.55000000000000004">
      <c r="A12" s="49" t="s">
        <v>338</v>
      </c>
      <c r="B12">
        <v>2</v>
      </c>
      <c r="D12">
        <v>3</v>
      </c>
      <c r="F12">
        <v>5</v>
      </c>
    </row>
    <row r="13" spans="1:6" x14ac:dyDescent="0.55000000000000004">
      <c r="A13" s="49" t="s">
        <v>401</v>
      </c>
      <c r="B13">
        <v>18</v>
      </c>
      <c r="C13">
        <v>24</v>
      </c>
      <c r="D13">
        <v>11</v>
      </c>
      <c r="E13">
        <v>5</v>
      </c>
      <c r="F13">
        <v>58</v>
      </c>
    </row>
    <row r="14" spans="1:6" x14ac:dyDescent="0.55000000000000004">
      <c r="A14" s="49" t="s">
        <v>551</v>
      </c>
      <c r="B14">
        <v>5</v>
      </c>
      <c r="C14">
        <v>5</v>
      </c>
      <c r="F14">
        <v>10</v>
      </c>
    </row>
    <row r="15" spans="1:6" x14ac:dyDescent="0.55000000000000004">
      <c r="A15" s="49" t="s">
        <v>129</v>
      </c>
      <c r="B15">
        <v>23</v>
      </c>
      <c r="C15">
        <v>11</v>
      </c>
      <c r="D15">
        <v>13</v>
      </c>
      <c r="E15">
        <v>5</v>
      </c>
      <c r="F15">
        <v>52</v>
      </c>
    </row>
    <row r="16" spans="1:6" x14ac:dyDescent="0.55000000000000004">
      <c r="A16" s="49" t="s">
        <v>297</v>
      </c>
      <c r="B16">
        <v>26</v>
      </c>
      <c r="C16">
        <v>10</v>
      </c>
      <c r="D16">
        <v>7</v>
      </c>
      <c r="F16">
        <v>43</v>
      </c>
    </row>
    <row r="17" spans="1:6" x14ac:dyDescent="0.55000000000000004">
      <c r="A17" s="49" t="s">
        <v>263</v>
      </c>
      <c r="B17">
        <v>14</v>
      </c>
      <c r="F17">
        <v>14</v>
      </c>
    </row>
    <row r="18" spans="1:6" x14ac:dyDescent="0.55000000000000004">
      <c r="A18" s="49" t="s">
        <v>380</v>
      </c>
      <c r="E18">
        <v>11</v>
      </c>
      <c r="F18">
        <v>11</v>
      </c>
    </row>
    <row r="19" spans="1:6" x14ac:dyDescent="0.55000000000000004">
      <c r="A19" s="49" t="s">
        <v>568</v>
      </c>
      <c r="B19">
        <v>58</v>
      </c>
      <c r="C19">
        <v>6</v>
      </c>
      <c r="D19">
        <v>19</v>
      </c>
      <c r="F19">
        <v>83</v>
      </c>
    </row>
    <row r="20" spans="1:6" x14ac:dyDescent="0.55000000000000004">
      <c r="A20" s="49" t="s">
        <v>283</v>
      </c>
      <c r="B20">
        <v>7</v>
      </c>
      <c r="D20">
        <v>8</v>
      </c>
      <c r="E20">
        <v>1</v>
      </c>
      <c r="F20">
        <v>16</v>
      </c>
    </row>
    <row r="21" spans="1:6" x14ac:dyDescent="0.55000000000000004">
      <c r="A21" s="49" t="s">
        <v>530</v>
      </c>
      <c r="B21">
        <v>6</v>
      </c>
      <c r="C21">
        <v>7</v>
      </c>
      <c r="D21">
        <v>1</v>
      </c>
      <c r="F21">
        <v>14</v>
      </c>
    </row>
    <row r="22" spans="1:6" x14ac:dyDescent="0.55000000000000004">
      <c r="A22" s="49" t="s">
        <v>780</v>
      </c>
      <c r="B22">
        <v>272</v>
      </c>
      <c r="C22">
        <v>98</v>
      </c>
      <c r="D22">
        <v>102</v>
      </c>
      <c r="E22">
        <v>40</v>
      </c>
      <c r="F22">
        <v>512</v>
      </c>
    </row>
  </sheetData>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3"/>
  <sheetViews>
    <sheetView topLeftCell="A15" workbookViewId="0">
      <selection activeCell="E31" sqref="E31"/>
    </sheetView>
  </sheetViews>
  <sheetFormatPr defaultRowHeight="14.4" x14ac:dyDescent="0.55000000000000004"/>
  <cols>
    <col min="1" max="1" width="137.3125" bestFit="1" customWidth="1"/>
    <col min="2" max="2" width="15.5234375" bestFit="1" customWidth="1"/>
    <col min="3" max="3" width="11.1015625" bestFit="1" customWidth="1"/>
    <col min="4" max="4" width="9.1015625" bestFit="1" customWidth="1"/>
    <col min="5" max="5" width="10.68359375" bestFit="1" customWidth="1"/>
  </cols>
  <sheetData>
    <row r="1" spans="1:5" x14ac:dyDescent="0.55000000000000004">
      <c r="A1" s="48" t="s">
        <v>11</v>
      </c>
      <c r="B1" t="s">
        <v>39</v>
      </c>
    </row>
    <row r="3" spans="1:5" x14ac:dyDescent="0.55000000000000004">
      <c r="A3" s="48" t="s">
        <v>783</v>
      </c>
      <c r="B3" s="48" t="s">
        <v>781</v>
      </c>
    </row>
    <row r="4" spans="1:5" x14ac:dyDescent="0.55000000000000004">
      <c r="A4" s="48" t="s">
        <v>779</v>
      </c>
      <c r="B4" t="s">
        <v>686</v>
      </c>
      <c r="C4" t="s">
        <v>684</v>
      </c>
      <c r="D4" t="s">
        <v>688</v>
      </c>
      <c r="E4" t="s">
        <v>780</v>
      </c>
    </row>
    <row r="5" spans="1:5" x14ac:dyDescent="0.55000000000000004">
      <c r="A5" s="49" t="s">
        <v>28</v>
      </c>
      <c r="B5">
        <v>4</v>
      </c>
      <c r="C5">
        <v>14</v>
      </c>
      <c r="D5">
        <v>26</v>
      </c>
      <c r="E5">
        <v>44</v>
      </c>
    </row>
    <row r="6" spans="1:5" x14ac:dyDescent="0.55000000000000004">
      <c r="A6" s="49" t="s">
        <v>257</v>
      </c>
      <c r="C6">
        <v>2</v>
      </c>
      <c r="E6">
        <v>2</v>
      </c>
    </row>
    <row r="7" spans="1:5" x14ac:dyDescent="0.55000000000000004">
      <c r="A7" s="49" t="s">
        <v>472</v>
      </c>
      <c r="D7">
        <v>6</v>
      </c>
      <c r="E7">
        <v>6</v>
      </c>
    </row>
    <row r="8" spans="1:5" x14ac:dyDescent="0.55000000000000004">
      <c r="A8" s="49" t="s">
        <v>186</v>
      </c>
      <c r="B8">
        <v>1</v>
      </c>
      <c r="C8">
        <v>16</v>
      </c>
      <c r="D8">
        <v>25</v>
      </c>
      <c r="E8">
        <v>42</v>
      </c>
    </row>
    <row r="9" spans="1:5" x14ac:dyDescent="0.55000000000000004">
      <c r="A9" s="49" t="s">
        <v>347</v>
      </c>
      <c r="C9">
        <v>5</v>
      </c>
      <c r="D9">
        <v>3</v>
      </c>
      <c r="E9">
        <v>8</v>
      </c>
    </row>
    <row r="10" spans="1:5" x14ac:dyDescent="0.55000000000000004">
      <c r="A10" s="49" t="s">
        <v>338</v>
      </c>
      <c r="D10">
        <v>2</v>
      </c>
      <c r="E10">
        <v>2</v>
      </c>
    </row>
    <row r="11" spans="1:5" x14ac:dyDescent="0.55000000000000004">
      <c r="A11" s="49" t="s">
        <v>401</v>
      </c>
      <c r="C11">
        <v>6</v>
      </c>
      <c r="D11">
        <v>24</v>
      </c>
      <c r="E11">
        <v>30</v>
      </c>
    </row>
    <row r="12" spans="1:5" x14ac:dyDescent="0.55000000000000004">
      <c r="A12" s="49" t="s">
        <v>551</v>
      </c>
      <c r="C12">
        <v>3</v>
      </c>
      <c r="D12">
        <v>5</v>
      </c>
      <c r="E12">
        <v>8</v>
      </c>
    </row>
    <row r="13" spans="1:5" x14ac:dyDescent="0.55000000000000004">
      <c r="A13" s="49" t="s">
        <v>129</v>
      </c>
      <c r="C13">
        <v>5</v>
      </c>
      <c r="D13">
        <v>13</v>
      </c>
      <c r="E13">
        <v>18</v>
      </c>
    </row>
    <row r="14" spans="1:5" x14ac:dyDescent="0.55000000000000004">
      <c r="A14" s="49" t="s">
        <v>297</v>
      </c>
      <c r="C14">
        <v>24</v>
      </c>
      <c r="D14">
        <v>8</v>
      </c>
      <c r="E14">
        <v>32</v>
      </c>
    </row>
    <row r="15" spans="1:5" x14ac:dyDescent="0.55000000000000004">
      <c r="A15" s="49" t="s">
        <v>568</v>
      </c>
      <c r="C15">
        <v>1</v>
      </c>
      <c r="D15">
        <v>68</v>
      </c>
      <c r="E15">
        <v>69</v>
      </c>
    </row>
    <row r="16" spans="1:5" x14ac:dyDescent="0.55000000000000004">
      <c r="A16" s="49" t="s">
        <v>283</v>
      </c>
      <c r="C16">
        <v>8</v>
      </c>
      <c r="D16">
        <v>6</v>
      </c>
      <c r="E16">
        <v>14</v>
      </c>
    </row>
    <row r="17" spans="1:5" x14ac:dyDescent="0.55000000000000004">
      <c r="A17" s="49" t="s">
        <v>530</v>
      </c>
      <c r="C17">
        <v>1</v>
      </c>
      <c r="D17">
        <v>3</v>
      </c>
      <c r="E17">
        <v>4</v>
      </c>
    </row>
    <row r="18" spans="1:5" x14ac:dyDescent="0.55000000000000004">
      <c r="A18" s="49" t="s">
        <v>780</v>
      </c>
      <c r="B18">
        <v>5</v>
      </c>
      <c r="C18">
        <v>85</v>
      </c>
      <c r="D18">
        <v>189</v>
      </c>
      <c r="E18">
        <v>279</v>
      </c>
    </row>
    <row r="20" spans="1:5" x14ac:dyDescent="0.55000000000000004">
      <c r="C20" t="s">
        <v>786</v>
      </c>
      <c r="D20" s="51">
        <f>D18/E18</f>
        <v>0.67741935483870963</v>
      </c>
    </row>
    <row r="21" spans="1:5" x14ac:dyDescent="0.55000000000000004">
      <c r="C21" t="s">
        <v>787</v>
      </c>
      <c r="D21" s="51">
        <f>B18/E18</f>
        <v>1.7921146953405017E-2</v>
      </c>
    </row>
    <row r="22" spans="1:5" x14ac:dyDescent="0.55000000000000004">
      <c r="C22" t="s">
        <v>705</v>
      </c>
      <c r="D22" s="51">
        <f>C18/E18</f>
        <v>0.30465949820788529</v>
      </c>
    </row>
    <row r="23" spans="1:5" x14ac:dyDescent="0.55000000000000004">
      <c r="C23" s="44" t="s">
        <v>788</v>
      </c>
      <c r="D23" s="52">
        <f>SUM(D20:D22)</f>
        <v>0.99999999999999989</v>
      </c>
    </row>
  </sheetData>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526"/>
  <sheetViews>
    <sheetView tabSelected="1" view="pageBreakPreview" topLeftCell="P1" zoomScale="110" zoomScaleNormal="110" zoomScaleSheetLayoutView="110" workbookViewId="0">
      <selection activeCell="AB5" sqref="AB5"/>
    </sheetView>
  </sheetViews>
  <sheetFormatPr defaultColWidth="12.7890625" defaultRowHeight="14.4" x14ac:dyDescent="0.55000000000000004"/>
  <cols>
    <col min="1" max="1" width="4.41796875" customWidth="1"/>
    <col min="2" max="2" width="19.20703125" customWidth="1"/>
    <col min="4" max="4" width="36" customWidth="1"/>
    <col min="5" max="5" width="3.3125" style="44" customWidth="1"/>
    <col min="6" max="6" width="3.41796875" style="44" customWidth="1"/>
    <col min="7" max="7" width="2.89453125" style="44" customWidth="1"/>
    <col min="8" max="8" width="2.68359375" style="44" customWidth="1"/>
    <col min="9" max="10" width="2.7890625" style="44" customWidth="1"/>
    <col min="11" max="11" width="3" style="44" customWidth="1"/>
    <col min="12" max="12" width="51.20703125" customWidth="1"/>
    <col min="16" max="17" width="12.7890625" style="54"/>
    <col min="18" max="20" width="12.7890625" style="70"/>
    <col min="21" max="21" width="12.7890625" style="80"/>
    <col min="22" max="24" width="12.7890625" style="70"/>
    <col min="25" max="26" width="12.7890625" style="71"/>
    <col min="27" max="27" width="12.7890625" style="72"/>
    <col min="28" max="28" width="10.3671875" style="82" customWidth="1"/>
  </cols>
  <sheetData>
    <row r="1" spans="1:28" ht="25.8" x14ac:dyDescent="0.55000000000000004">
      <c r="A1" s="139" t="s">
        <v>1063</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row>
    <row r="2" spans="1:28" ht="18.3" x14ac:dyDescent="0.55000000000000004">
      <c r="D2" s="1"/>
      <c r="E2" s="2"/>
      <c r="F2" s="2"/>
      <c r="G2" s="2"/>
      <c r="H2" s="2"/>
      <c r="I2" s="2"/>
      <c r="J2" s="2"/>
      <c r="K2" s="2"/>
      <c r="L2" s="3" t="s">
        <v>0</v>
      </c>
      <c r="M2" s="1"/>
      <c r="O2" s="1"/>
      <c r="P2" s="57"/>
      <c r="Q2" s="57"/>
    </row>
    <row r="3" spans="1:28" s="5" customFormat="1" ht="21" customHeight="1" x14ac:dyDescent="0.6">
      <c r="B3" s="124" t="s">
        <v>1</v>
      </c>
      <c r="C3" s="124"/>
      <c r="D3" s="124"/>
      <c r="E3" s="125" t="s">
        <v>2</v>
      </c>
      <c r="F3" s="126"/>
      <c r="G3" s="126"/>
      <c r="H3" s="126"/>
      <c r="I3" s="127" t="s">
        <v>38</v>
      </c>
      <c r="J3" s="127"/>
      <c r="K3" s="127"/>
      <c r="L3" s="4" t="s">
        <v>3</v>
      </c>
      <c r="M3" s="128" t="s">
        <v>810</v>
      </c>
      <c r="N3" s="129"/>
      <c r="O3" s="129"/>
      <c r="P3" s="58"/>
      <c r="Q3" s="58"/>
      <c r="R3" s="70"/>
      <c r="S3" s="70"/>
      <c r="T3" s="70"/>
      <c r="U3" s="80"/>
      <c r="V3" s="70"/>
      <c r="W3" s="70"/>
      <c r="X3" s="70"/>
      <c r="Y3" s="71"/>
      <c r="Z3" s="71"/>
      <c r="AA3" s="72"/>
      <c r="AB3" s="83"/>
    </row>
    <row r="4" spans="1:28" s="78" customFormat="1" ht="81.599999999999994" customHeight="1" x14ac:dyDescent="0.55000000000000004">
      <c r="A4" s="59" t="s">
        <v>805</v>
      </c>
      <c r="B4" s="59" t="s">
        <v>4</v>
      </c>
      <c r="C4" s="6" t="s">
        <v>5</v>
      </c>
      <c r="D4" s="59" t="s">
        <v>6</v>
      </c>
      <c r="E4" s="7" t="s">
        <v>7</v>
      </c>
      <c r="F4" s="7" t="s">
        <v>8</v>
      </c>
      <c r="G4" s="7" t="s">
        <v>9</v>
      </c>
      <c r="H4" s="7" t="s">
        <v>10</v>
      </c>
      <c r="I4" s="7" t="s">
        <v>11</v>
      </c>
      <c r="J4" s="7" t="s">
        <v>12</v>
      </c>
      <c r="K4" s="7" t="s">
        <v>13</v>
      </c>
      <c r="L4" s="59" t="s">
        <v>14</v>
      </c>
      <c r="M4" s="59" t="s">
        <v>15</v>
      </c>
      <c r="N4" s="59" t="s">
        <v>16</v>
      </c>
      <c r="O4" s="59" t="s">
        <v>17</v>
      </c>
      <c r="P4" s="59" t="s">
        <v>18</v>
      </c>
      <c r="Q4" s="59" t="s">
        <v>950</v>
      </c>
      <c r="R4" s="73" t="s">
        <v>18</v>
      </c>
      <c r="S4" s="73" t="s">
        <v>19</v>
      </c>
      <c r="T4" s="73" t="s">
        <v>20</v>
      </c>
      <c r="U4" s="73" t="s">
        <v>21</v>
      </c>
      <c r="V4" s="73" t="s">
        <v>22</v>
      </c>
      <c r="W4" s="73" t="s">
        <v>23</v>
      </c>
      <c r="X4" s="73" t="s">
        <v>24</v>
      </c>
      <c r="Y4" s="73" t="s">
        <v>25</v>
      </c>
      <c r="Z4" s="77" t="s">
        <v>26</v>
      </c>
      <c r="AA4" s="73" t="s">
        <v>27</v>
      </c>
      <c r="AB4" s="73" t="s">
        <v>1064</v>
      </c>
    </row>
    <row r="5" spans="1:28" ht="46.8" x14ac:dyDescent="0.55000000000000004">
      <c r="A5" s="8">
        <v>134</v>
      </c>
      <c r="B5" s="8" t="s">
        <v>186</v>
      </c>
      <c r="C5" s="9" t="s">
        <v>187</v>
      </c>
      <c r="D5" s="14" t="s">
        <v>188</v>
      </c>
      <c r="E5" s="15" t="s">
        <v>31</v>
      </c>
      <c r="F5" s="15" t="s">
        <v>32</v>
      </c>
      <c r="G5" s="15" t="s">
        <v>37</v>
      </c>
      <c r="H5" s="15" t="s">
        <v>38</v>
      </c>
      <c r="I5" s="15" t="s">
        <v>39</v>
      </c>
      <c r="J5" s="15" t="s">
        <v>40</v>
      </c>
      <c r="K5" s="15" t="s">
        <v>41</v>
      </c>
      <c r="L5" s="16" t="s">
        <v>189</v>
      </c>
      <c r="M5" s="11" t="s">
        <v>75</v>
      </c>
      <c r="N5" s="11" t="s">
        <v>190</v>
      </c>
      <c r="O5" s="11" t="s">
        <v>90</v>
      </c>
      <c r="P5" s="53" t="s">
        <v>784</v>
      </c>
      <c r="Q5" s="11" t="s">
        <v>953</v>
      </c>
      <c r="R5" s="74" t="s">
        <v>811</v>
      </c>
      <c r="S5" s="55"/>
      <c r="T5" s="55" t="s">
        <v>668</v>
      </c>
      <c r="U5" s="55" t="s">
        <v>786</v>
      </c>
      <c r="V5" s="55" t="s">
        <v>678</v>
      </c>
      <c r="W5" s="55" t="s">
        <v>672</v>
      </c>
      <c r="X5" s="55" t="s">
        <v>672</v>
      </c>
      <c r="Y5" s="105" t="s">
        <v>800</v>
      </c>
      <c r="Z5" s="105" t="s">
        <v>800</v>
      </c>
      <c r="AA5" s="65"/>
      <c r="AB5"/>
    </row>
    <row r="6" spans="1:28" ht="63.6" customHeight="1" x14ac:dyDescent="0.55000000000000004">
      <c r="A6" s="8">
        <v>135</v>
      </c>
      <c r="B6" s="8" t="s">
        <v>186</v>
      </c>
      <c r="C6" s="9" t="s">
        <v>187</v>
      </c>
      <c r="D6" s="14" t="s">
        <v>188</v>
      </c>
      <c r="E6" s="15" t="s">
        <v>31</v>
      </c>
      <c r="F6" s="15" t="s">
        <v>32</v>
      </c>
      <c r="G6" s="15" t="s">
        <v>37</v>
      </c>
      <c r="H6" s="15" t="s">
        <v>38</v>
      </c>
      <c r="I6" s="15" t="s">
        <v>39</v>
      </c>
      <c r="J6" s="15" t="s">
        <v>40</v>
      </c>
      <c r="K6" s="15" t="s">
        <v>41</v>
      </c>
      <c r="L6" s="16" t="s">
        <v>191</v>
      </c>
      <c r="M6" s="11" t="s">
        <v>75</v>
      </c>
      <c r="N6" s="11" t="s">
        <v>190</v>
      </c>
      <c r="O6" s="11" t="s">
        <v>90</v>
      </c>
      <c r="P6" s="53" t="s">
        <v>784</v>
      </c>
      <c r="Q6" s="11" t="s">
        <v>953</v>
      </c>
      <c r="R6" s="74" t="s">
        <v>811</v>
      </c>
      <c r="S6" s="55"/>
      <c r="T6" s="55" t="s">
        <v>668</v>
      </c>
      <c r="U6" s="55" t="s">
        <v>786</v>
      </c>
      <c r="V6" s="55" t="s">
        <v>678</v>
      </c>
      <c r="W6" s="55" t="s">
        <v>672</v>
      </c>
      <c r="X6" s="55" t="s">
        <v>672</v>
      </c>
      <c r="Y6" s="105" t="s">
        <v>800</v>
      </c>
      <c r="Z6" s="105" t="s">
        <v>800</v>
      </c>
      <c r="AA6" s="65"/>
      <c r="AB6"/>
    </row>
    <row r="7" spans="1:28" ht="46.8" x14ac:dyDescent="0.55000000000000004">
      <c r="A7" s="8">
        <v>136</v>
      </c>
      <c r="B7" s="8" t="s">
        <v>186</v>
      </c>
      <c r="C7" s="9" t="s">
        <v>187</v>
      </c>
      <c r="D7" s="14" t="s">
        <v>188</v>
      </c>
      <c r="E7" s="15" t="s">
        <v>31</v>
      </c>
      <c r="F7" s="15" t="s">
        <v>32</v>
      </c>
      <c r="G7" s="15" t="s">
        <v>37</v>
      </c>
      <c r="H7" s="15" t="s">
        <v>38</v>
      </c>
      <c r="I7" s="15" t="s">
        <v>39</v>
      </c>
      <c r="J7" s="15" t="s">
        <v>40</v>
      </c>
      <c r="K7" s="15" t="s">
        <v>41</v>
      </c>
      <c r="L7" s="16" t="s">
        <v>192</v>
      </c>
      <c r="M7" s="11" t="s">
        <v>75</v>
      </c>
      <c r="N7" s="11" t="s">
        <v>190</v>
      </c>
      <c r="O7" s="11" t="s">
        <v>90</v>
      </c>
      <c r="P7" s="53" t="s">
        <v>784</v>
      </c>
      <c r="Q7" s="11" t="s">
        <v>953</v>
      </c>
      <c r="R7" s="74" t="s">
        <v>811</v>
      </c>
      <c r="S7" s="55"/>
      <c r="T7" s="55" t="s">
        <v>668</v>
      </c>
      <c r="U7" s="55" t="s">
        <v>786</v>
      </c>
      <c r="V7" s="55" t="s">
        <v>678</v>
      </c>
      <c r="W7" s="55" t="s">
        <v>672</v>
      </c>
      <c r="X7" s="55" t="s">
        <v>672</v>
      </c>
      <c r="Y7" s="105" t="s">
        <v>800</v>
      </c>
      <c r="Z7" s="105" t="s">
        <v>800</v>
      </c>
      <c r="AA7" s="65"/>
      <c r="AB7"/>
    </row>
    <row r="8" spans="1:28" ht="70.2" x14ac:dyDescent="0.55000000000000004">
      <c r="A8" s="8">
        <v>137</v>
      </c>
      <c r="B8" s="8" t="s">
        <v>186</v>
      </c>
      <c r="C8" s="9" t="s">
        <v>187</v>
      </c>
      <c r="D8" s="14" t="s">
        <v>188</v>
      </c>
      <c r="E8" s="15" t="s">
        <v>31</v>
      </c>
      <c r="F8" s="15" t="s">
        <v>32</v>
      </c>
      <c r="G8" s="15" t="s">
        <v>37</v>
      </c>
      <c r="H8" s="15" t="s">
        <v>38</v>
      </c>
      <c r="I8" s="15" t="s">
        <v>39</v>
      </c>
      <c r="J8" s="15" t="s">
        <v>40</v>
      </c>
      <c r="K8" s="15" t="s">
        <v>41</v>
      </c>
      <c r="L8" s="16" t="s">
        <v>1020</v>
      </c>
      <c r="M8" s="11" t="s">
        <v>75</v>
      </c>
      <c r="N8" s="11" t="s">
        <v>190</v>
      </c>
      <c r="O8" s="11" t="s">
        <v>90</v>
      </c>
      <c r="P8" s="53" t="s">
        <v>784</v>
      </c>
      <c r="Q8" s="11" t="s">
        <v>953</v>
      </c>
      <c r="R8" s="74" t="s">
        <v>811</v>
      </c>
      <c r="S8" s="55"/>
      <c r="T8" s="55" t="s">
        <v>668</v>
      </c>
      <c r="U8" s="55" t="s">
        <v>786</v>
      </c>
      <c r="V8" s="55" t="s">
        <v>678</v>
      </c>
      <c r="W8" s="55" t="s">
        <v>672</v>
      </c>
      <c r="X8" s="55" t="s">
        <v>672</v>
      </c>
      <c r="Y8" s="105" t="s">
        <v>800</v>
      </c>
      <c r="Z8" s="105" t="s">
        <v>800</v>
      </c>
      <c r="AA8" s="65"/>
      <c r="AB8"/>
    </row>
    <row r="9" spans="1:28" ht="46.8" x14ac:dyDescent="0.55000000000000004">
      <c r="A9" s="8">
        <v>138</v>
      </c>
      <c r="B9" s="8" t="s">
        <v>186</v>
      </c>
      <c r="C9" s="9" t="s">
        <v>187</v>
      </c>
      <c r="D9" s="14" t="s">
        <v>188</v>
      </c>
      <c r="E9" s="15" t="s">
        <v>31</v>
      </c>
      <c r="F9" s="15" t="s">
        <v>32</v>
      </c>
      <c r="G9" s="15" t="s">
        <v>37</v>
      </c>
      <c r="H9" s="15" t="s">
        <v>38</v>
      </c>
      <c r="I9" s="15" t="s">
        <v>39</v>
      </c>
      <c r="J9" s="15" t="s">
        <v>40</v>
      </c>
      <c r="K9" s="15" t="s">
        <v>41</v>
      </c>
      <c r="L9" s="16" t="s">
        <v>193</v>
      </c>
      <c r="M9" s="11" t="s">
        <v>75</v>
      </c>
      <c r="N9" s="11" t="s">
        <v>190</v>
      </c>
      <c r="O9" s="11" t="s">
        <v>128</v>
      </c>
      <c r="P9" s="53" t="s">
        <v>784</v>
      </c>
      <c r="Q9" s="11" t="s">
        <v>953</v>
      </c>
      <c r="R9" s="74" t="s">
        <v>811</v>
      </c>
      <c r="S9" s="55"/>
      <c r="T9" s="55" t="s">
        <v>668</v>
      </c>
      <c r="U9" s="55" t="s">
        <v>786</v>
      </c>
      <c r="V9" s="55" t="s">
        <v>678</v>
      </c>
      <c r="W9" s="55" t="s">
        <v>672</v>
      </c>
      <c r="X9" s="55" t="s">
        <v>672</v>
      </c>
      <c r="Y9" s="105" t="s">
        <v>800</v>
      </c>
      <c r="Z9" s="105" t="s">
        <v>800</v>
      </c>
      <c r="AA9" s="65"/>
      <c r="AB9"/>
    </row>
    <row r="10" spans="1:28" ht="46.8" x14ac:dyDescent="0.55000000000000004">
      <c r="A10" s="8">
        <v>139</v>
      </c>
      <c r="B10" s="8" t="s">
        <v>186</v>
      </c>
      <c r="C10" s="9" t="s">
        <v>187</v>
      </c>
      <c r="D10" s="14" t="s">
        <v>188</v>
      </c>
      <c r="E10" s="15" t="s">
        <v>31</v>
      </c>
      <c r="F10" s="15" t="s">
        <v>32</v>
      </c>
      <c r="G10" s="15" t="s">
        <v>37</v>
      </c>
      <c r="H10" s="15" t="s">
        <v>38</v>
      </c>
      <c r="I10" s="15" t="s">
        <v>39</v>
      </c>
      <c r="J10" s="15" t="s">
        <v>40</v>
      </c>
      <c r="K10" s="15" t="s">
        <v>41</v>
      </c>
      <c r="L10" s="11" t="s">
        <v>194</v>
      </c>
      <c r="M10" s="11" t="s">
        <v>75</v>
      </c>
      <c r="N10" s="11" t="s">
        <v>190</v>
      </c>
      <c r="O10" s="11" t="s">
        <v>90</v>
      </c>
      <c r="P10" s="53" t="s">
        <v>784</v>
      </c>
      <c r="Q10" s="11" t="s">
        <v>953</v>
      </c>
      <c r="R10" s="74" t="s">
        <v>811</v>
      </c>
      <c r="S10" s="55"/>
      <c r="T10" s="55" t="s">
        <v>668</v>
      </c>
      <c r="U10" s="55" t="s">
        <v>786</v>
      </c>
      <c r="V10" s="55" t="s">
        <v>678</v>
      </c>
      <c r="W10" s="55" t="s">
        <v>672</v>
      </c>
      <c r="X10" s="55" t="s">
        <v>672</v>
      </c>
      <c r="Y10" s="105" t="s">
        <v>800</v>
      </c>
      <c r="Z10" s="105" t="s">
        <v>800</v>
      </c>
      <c r="AA10" s="65"/>
      <c r="AB10"/>
    </row>
    <row r="11" spans="1:28" ht="46.8" x14ac:dyDescent="0.55000000000000004">
      <c r="A11" s="8">
        <v>140</v>
      </c>
      <c r="B11" s="8" t="s">
        <v>186</v>
      </c>
      <c r="C11" s="9" t="s">
        <v>187</v>
      </c>
      <c r="D11" s="14" t="s">
        <v>188</v>
      </c>
      <c r="E11" s="15" t="s">
        <v>31</v>
      </c>
      <c r="F11" s="15" t="s">
        <v>32</v>
      </c>
      <c r="G11" s="15" t="s">
        <v>37</v>
      </c>
      <c r="H11" s="15" t="s">
        <v>38</v>
      </c>
      <c r="I11" s="15" t="s">
        <v>39</v>
      </c>
      <c r="J11" s="15" t="s">
        <v>40</v>
      </c>
      <c r="K11" s="15" t="s">
        <v>41</v>
      </c>
      <c r="L11" s="11" t="s">
        <v>195</v>
      </c>
      <c r="M11" s="11" t="s">
        <v>75</v>
      </c>
      <c r="N11" s="11" t="s">
        <v>190</v>
      </c>
      <c r="O11" s="11" t="s">
        <v>90</v>
      </c>
      <c r="P11" s="53" t="s">
        <v>784</v>
      </c>
      <c r="Q11" s="11" t="s">
        <v>953</v>
      </c>
      <c r="R11" s="74" t="s">
        <v>811</v>
      </c>
      <c r="S11" s="55"/>
      <c r="T11" s="55" t="s">
        <v>668</v>
      </c>
      <c r="U11" s="55" t="s">
        <v>786</v>
      </c>
      <c r="V11" s="55" t="s">
        <v>678</v>
      </c>
      <c r="W11" s="55" t="s">
        <v>672</v>
      </c>
      <c r="X11" s="55" t="s">
        <v>672</v>
      </c>
      <c r="Y11" s="105" t="s">
        <v>800</v>
      </c>
      <c r="Z11" s="105" t="s">
        <v>800</v>
      </c>
      <c r="AA11" s="65"/>
      <c r="AB11"/>
    </row>
    <row r="12" spans="1:28" ht="84.6" customHeight="1" x14ac:dyDescent="0.55000000000000004">
      <c r="A12" s="8">
        <v>84</v>
      </c>
      <c r="B12" s="8" t="s">
        <v>129</v>
      </c>
      <c r="C12" s="9" t="s">
        <v>130</v>
      </c>
      <c r="D12" s="14" t="s">
        <v>131</v>
      </c>
      <c r="E12" s="15" t="s">
        <v>31</v>
      </c>
      <c r="F12" s="15" t="s">
        <v>32</v>
      </c>
      <c r="G12" s="15" t="s">
        <v>37</v>
      </c>
      <c r="H12" s="15" t="s">
        <v>38</v>
      </c>
      <c r="I12" s="15" t="s">
        <v>39</v>
      </c>
      <c r="J12" s="15" t="s">
        <v>40</v>
      </c>
      <c r="K12" s="15" t="s">
        <v>41</v>
      </c>
      <c r="L12" s="11" t="s">
        <v>135</v>
      </c>
      <c r="M12" s="11" t="s">
        <v>75</v>
      </c>
      <c r="N12" s="11" t="s">
        <v>136</v>
      </c>
      <c r="O12" s="11" t="s">
        <v>90</v>
      </c>
      <c r="P12" s="53" t="s">
        <v>784</v>
      </c>
      <c r="Q12" s="11" t="s">
        <v>954</v>
      </c>
      <c r="R12" s="74" t="s">
        <v>811</v>
      </c>
      <c r="S12" s="55"/>
      <c r="T12" s="55" t="s">
        <v>668</v>
      </c>
      <c r="U12" s="55" t="s">
        <v>786</v>
      </c>
      <c r="V12" s="55" t="s">
        <v>678</v>
      </c>
      <c r="W12" s="55" t="s">
        <v>672</v>
      </c>
      <c r="X12" s="55" t="s">
        <v>809</v>
      </c>
      <c r="Y12" s="105" t="s">
        <v>800</v>
      </c>
      <c r="Z12" s="105" t="s">
        <v>800</v>
      </c>
      <c r="AA12" s="65"/>
      <c r="AB12"/>
    </row>
    <row r="13" spans="1:28" s="54" customFormat="1" ht="117" x14ac:dyDescent="0.55000000000000004">
      <c r="A13" s="8">
        <v>82</v>
      </c>
      <c r="B13" s="8" t="s">
        <v>129</v>
      </c>
      <c r="C13" s="9" t="s">
        <v>130</v>
      </c>
      <c r="D13" s="14" t="s">
        <v>131</v>
      </c>
      <c r="E13" s="15" t="s">
        <v>31</v>
      </c>
      <c r="F13" s="15" t="s">
        <v>32</v>
      </c>
      <c r="G13" s="15" t="s">
        <v>37</v>
      </c>
      <c r="H13" s="15" t="s">
        <v>38</v>
      </c>
      <c r="I13" s="15" t="s">
        <v>39</v>
      </c>
      <c r="J13" s="15" t="s">
        <v>40</v>
      </c>
      <c r="K13" s="15" t="s">
        <v>41</v>
      </c>
      <c r="L13" s="11" t="s">
        <v>132</v>
      </c>
      <c r="M13" s="11" t="s">
        <v>75</v>
      </c>
      <c r="N13" s="11" t="s">
        <v>133</v>
      </c>
      <c r="O13" s="11" t="s">
        <v>90</v>
      </c>
      <c r="P13" s="53" t="s">
        <v>784</v>
      </c>
      <c r="Q13" s="11" t="s">
        <v>954</v>
      </c>
      <c r="R13" s="74" t="s">
        <v>811</v>
      </c>
      <c r="S13" s="55"/>
      <c r="T13" s="55" t="s">
        <v>668</v>
      </c>
      <c r="U13" s="55" t="s">
        <v>786</v>
      </c>
      <c r="V13" s="55" t="s">
        <v>678</v>
      </c>
      <c r="W13" s="55"/>
      <c r="X13" s="55"/>
      <c r="Y13" s="105" t="s">
        <v>800</v>
      </c>
      <c r="Z13" s="105" t="s">
        <v>800</v>
      </c>
      <c r="AA13" s="65"/>
    </row>
    <row r="14" spans="1:28" ht="117" x14ac:dyDescent="0.55000000000000004">
      <c r="A14" s="8">
        <v>83</v>
      </c>
      <c r="B14" s="8" t="s">
        <v>129</v>
      </c>
      <c r="C14" s="9" t="s">
        <v>130</v>
      </c>
      <c r="D14" s="14" t="s">
        <v>131</v>
      </c>
      <c r="E14" s="15" t="s">
        <v>31</v>
      </c>
      <c r="F14" s="15" t="s">
        <v>32</v>
      </c>
      <c r="G14" s="15" t="s">
        <v>37</v>
      </c>
      <c r="H14" s="15" t="s">
        <v>38</v>
      </c>
      <c r="I14" s="15" t="s">
        <v>39</v>
      </c>
      <c r="J14" s="15" t="s">
        <v>40</v>
      </c>
      <c r="K14" s="15" t="s">
        <v>41</v>
      </c>
      <c r="L14" s="11" t="s">
        <v>134</v>
      </c>
      <c r="M14" s="11" t="s">
        <v>75</v>
      </c>
      <c r="N14" s="11" t="s">
        <v>133</v>
      </c>
      <c r="O14" s="11" t="s">
        <v>90</v>
      </c>
      <c r="P14" s="53" t="s">
        <v>784</v>
      </c>
      <c r="Q14" s="11" t="s">
        <v>954</v>
      </c>
      <c r="R14" s="74" t="s">
        <v>811</v>
      </c>
      <c r="S14" s="55"/>
      <c r="T14" s="55" t="s">
        <v>668</v>
      </c>
      <c r="U14" s="55" t="s">
        <v>786</v>
      </c>
      <c r="V14" s="55" t="s">
        <v>678</v>
      </c>
      <c r="W14" s="55"/>
      <c r="X14" s="55"/>
      <c r="Y14" s="105" t="s">
        <v>800</v>
      </c>
      <c r="Z14" s="105" t="s">
        <v>800</v>
      </c>
      <c r="AA14" s="65"/>
      <c r="AB14"/>
    </row>
    <row r="15" spans="1:28" ht="117" x14ac:dyDescent="0.55000000000000004">
      <c r="A15" s="8">
        <v>85</v>
      </c>
      <c r="B15" s="8" t="s">
        <v>129</v>
      </c>
      <c r="C15" s="9" t="s">
        <v>130</v>
      </c>
      <c r="D15" s="14" t="s">
        <v>131</v>
      </c>
      <c r="E15" s="15" t="s">
        <v>31</v>
      </c>
      <c r="F15" s="15" t="s">
        <v>32</v>
      </c>
      <c r="G15" s="15" t="s">
        <v>37</v>
      </c>
      <c r="H15" s="15" t="s">
        <v>38</v>
      </c>
      <c r="I15" s="26" t="s">
        <v>39</v>
      </c>
      <c r="J15" s="15" t="s">
        <v>40</v>
      </c>
      <c r="K15" s="15" t="s">
        <v>41</v>
      </c>
      <c r="L15" s="16" t="s">
        <v>137</v>
      </c>
      <c r="M15" s="11" t="s">
        <v>75</v>
      </c>
      <c r="N15" s="11" t="s">
        <v>133</v>
      </c>
      <c r="O15" s="11" t="s">
        <v>90</v>
      </c>
      <c r="P15" s="53" t="s">
        <v>784</v>
      </c>
      <c r="Q15" s="11" t="s">
        <v>954</v>
      </c>
      <c r="R15" s="74" t="s">
        <v>811</v>
      </c>
      <c r="S15" s="55"/>
      <c r="T15" s="55" t="s">
        <v>668</v>
      </c>
      <c r="U15" s="55" t="s">
        <v>786</v>
      </c>
      <c r="V15" s="55" t="s">
        <v>678</v>
      </c>
      <c r="W15" s="55"/>
      <c r="X15" s="55"/>
      <c r="Y15" s="105" t="s">
        <v>800</v>
      </c>
      <c r="Z15" s="105" t="s">
        <v>800</v>
      </c>
      <c r="AA15" s="65"/>
      <c r="AB15"/>
    </row>
    <row r="16" spans="1:28" ht="117" x14ac:dyDescent="0.55000000000000004">
      <c r="A16" s="8">
        <v>86</v>
      </c>
      <c r="B16" s="8" t="s">
        <v>129</v>
      </c>
      <c r="C16" s="9" t="s">
        <v>130</v>
      </c>
      <c r="D16" s="14" t="s">
        <v>131</v>
      </c>
      <c r="E16" s="15" t="s">
        <v>31</v>
      </c>
      <c r="F16" s="15" t="s">
        <v>32</v>
      </c>
      <c r="G16" s="15" t="s">
        <v>37</v>
      </c>
      <c r="H16" s="15" t="s">
        <v>38</v>
      </c>
      <c r="I16" s="15" t="s">
        <v>39</v>
      </c>
      <c r="J16" s="15" t="s">
        <v>40</v>
      </c>
      <c r="K16" s="15" t="s">
        <v>41</v>
      </c>
      <c r="L16" s="16" t="s">
        <v>138</v>
      </c>
      <c r="M16" s="11" t="s">
        <v>75</v>
      </c>
      <c r="N16" s="11" t="s">
        <v>133</v>
      </c>
      <c r="O16" s="11" t="s">
        <v>90</v>
      </c>
      <c r="P16" s="53" t="s">
        <v>784</v>
      </c>
      <c r="Q16" s="11" t="s">
        <v>954</v>
      </c>
      <c r="R16" s="74" t="s">
        <v>811</v>
      </c>
      <c r="S16" s="55"/>
      <c r="T16" s="55" t="s">
        <v>668</v>
      </c>
      <c r="U16" s="55" t="s">
        <v>786</v>
      </c>
      <c r="V16" s="55" t="s">
        <v>678</v>
      </c>
      <c r="W16" s="55"/>
      <c r="X16" s="55"/>
      <c r="Y16" s="105" t="s">
        <v>800</v>
      </c>
      <c r="Z16" s="105" t="s">
        <v>800</v>
      </c>
      <c r="AA16" s="65"/>
      <c r="AB16"/>
    </row>
    <row r="17" spans="1:28" s="54" customFormat="1" ht="117" x14ac:dyDescent="0.55000000000000004">
      <c r="A17" s="8">
        <v>87</v>
      </c>
      <c r="B17" s="8" t="s">
        <v>129</v>
      </c>
      <c r="C17" s="9" t="s">
        <v>130</v>
      </c>
      <c r="D17" s="14" t="s">
        <v>131</v>
      </c>
      <c r="E17" s="15" t="s">
        <v>31</v>
      </c>
      <c r="F17" s="15" t="s">
        <v>32</v>
      </c>
      <c r="G17" s="15" t="s">
        <v>37</v>
      </c>
      <c r="H17" s="15" t="s">
        <v>38</v>
      </c>
      <c r="I17" s="15" t="s">
        <v>39</v>
      </c>
      <c r="J17" s="15" t="s">
        <v>40</v>
      </c>
      <c r="K17" s="15" t="s">
        <v>41</v>
      </c>
      <c r="L17" s="16" t="s">
        <v>139</v>
      </c>
      <c r="M17" s="11" t="s">
        <v>68</v>
      </c>
      <c r="N17" s="11" t="s">
        <v>133</v>
      </c>
      <c r="O17" s="11" t="s">
        <v>36</v>
      </c>
      <c r="P17" s="53" t="s">
        <v>784</v>
      </c>
      <c r="Q17" s="11" t="s">
        <v>954</v>
      </c>
      <c r="R17" s="74" t="s">
        <v>811</v>
      </c>
      <c r="S17" s="55"/>
      <c r="T17" s="55" t="s">
        <v>668</v>
      </c>
      <c r="U17" s="55" t="s">
        <v>786</v>
      </c>
      <c r="V17" s="55" t="s">
        <v>678</v>
      </c>
      <c r="W17" s="55"/>
      <c r="X17" s="55"/>
      <c r="Y17" s="105" t="s">
        <v>800</v>
      </c>
      <c r="Z17" s="105" t="s">
        <v>800</v>
      </c>
      <c r="AA17" s="65"/>
    </row>
    <row r="18" spans="1:28" ht="117" x14ac:dyDescent="0.55000000000000004">
      <c r="A18" s="8">
        <v>88</v>
      </c>
      <c r="B18" s="8" t="s">
        <v>129</v>
      </c>
      <c r="C18" s="9" t="s">
        <v>130</v>
      </c>
      <c r="D18" s="14" t="s">
        <v>131</v>
      </c>
      <c r="E18" s="15" t="s">
        <v>31</v>
      </c>
      <c r="F18" s="15" t="s">
        <v>32</v>
      </c>
      <c r="G18" s="15" t="s">
        <v>37</v>
      </c>
      <c r="H18" s="15" t="s">
        <v>38</v>
      </c>
      <c r="I18" s="15" t="s">
        <v>39</v>
      </c>
      <c r="J18" s="15" t="s">
        <v>40</v>
      </c>
      <c r="K18" s="15" t="s">
        <v>41</v>
      </c>
      <c r="L18" s="16" t="s">
        <v>140</v>
      </c>
      <c r="M18" s="11" t="s">
        <v>64</v>
      </c>
      <c r="N18" s="11" t="s">
        <v>133</v>
      </c>
      <c r="O18" s="11" t="s">
        <v>36</v>
      </c>
      <c r="P18" s="53" t="s">
        <v>784</v>
      </c>
      <c r="Q18" s="11" t="s">
        <v>954</v>
      </c>
      <c r="R18" s="74" t="s">
        <v>811</v>
      </c>
      <c r="S18" s="55"/>
      <c r="T18" s="55" t="s">
        <v>668</v>
      </c>
      <c r="U18" s="55" t="s">
        <v>786</v>
      </c>
      <c r="V18" s="55" t="s">
        <v>678</v>
      </c>
      <c r="W18" s="55"/>
      <c r="X18" s="55"/>
      <c r="Y18" s="105" t="s">
        <v>800</v>
      </c>
      <c r="Z18" s="105" t="s">
        <v>800</v>
      </c>
      <c r="AA18" s="65"/>
      <c r="AB18"/>
    </row>
    <row r="19" spans="1:28" ht="117" x14ac:dyDescent="0.55000000000000004">
      <c r="A19" s="8">
        <v>89</v>
      </c>
      <c r="B19" s="8" t="s">
        <v>129</v>
      </c>
      <c r="C19" s="9" t="s">
        <v>130</v>
      </c>
      <c r="D19" s="14" t="s">
        <v>131</v>
      </c>
      <c r="E19" s="15" t="s">
        <v>31</v>
      </c>
      <c r="F19" s="15" t="s">
        <v>32</v>
      </c>
      <c r="G19" s="15" t="s">
        <v>37</v>
      </c>
      <c r="H19" s="15" t="s">
        <v>38</v>
      </c>
      <c r="I19" s="15" t="s">
        <v>39</v>
      </c>
      <c r="J19" s="15" t="s">
        <v>40</v>
      </c>
      <c r="K19" s="15" t="s">
        <v>41</v>
      </c>
      <c r="L19" s="11" t="s">
        <v>141</v>
      </c>
      <c r="M19" s="11" t="s">
        <v>64</v>
      </c>
      <c r="N19" s="11" t="s">
        <v>133</v>
      </c>
      <c r="O19" s="11" t="s">
        <v>36</v>
      </c>
      <c r="P19" s="53" t="s">
        <v>777</v>
      </c>
      <c r="Q19" s="11" t="s">
        <v>954</v>
      </c>
      <c r="R19" s="74" t="s">
        <v>811</v>
      </c>
      <c r="S19" s="55"/>
      <c r="T19" s="55" t="s">
        <v>668</v>
      </c>
      <c r="U19" s="55" t="s">
        <v>786</v>
      </c>
      <c r="V19" s="55" t="s">
        <v>678</v>
      </c>
      <c r="W19" s="55"/>
      <c r="X19" s="55"/>
      <c r="Y19" s="105" t="s">
        <v>800</v>
      </c>
      <c r="Z19" s="105" t="s">
        <v>801</v>
      </c>
      <c r="AA19" s="65"/>
      <c r="AB19"/>
    </row>
    <row r="20" spans="1:28" ht="117" x14ac:dyDescent="0.55000000000000004">
      <c r="A20" s="8">
        <v>90</v>
      </c>
      <c r="B20" s="8" t="s">
        <v>129</v>
      </c>
      <c r="C20" s="9" t="s">
        <v>130</v>
      </c>
      <c r="D20" s="14" t="s">
        <v>131</v>
      </c>
      <c r="E20" s="15" t="s">
        <v>31</v>
      </c>
      <c r="F20" s="15" t="s">
        <v>32</v>
      </c>
      <c r="G20" s="15" t="s">
        <v>37</v>
      </c>
      <c r="H20" s="15" t="s">
        <v>38</v>
      </c>
      <c r="I20" s="15" t="s">
        <v>39</v>
      </c>
      <c r="J20" s="15" t="s">
        <v>40</v>
      </c>
      <c r="K20" s="15" t="s">
        <v>41</v>
      </c>
      <c r="L20" s="11" t="s">
        <v>142</v>
      </c>
      <c r="M20" s="11" t="s">
        <v>64</v>
      </c>
      <c r="N20" s="11" t="s">
        <v>133</v>
      </c>
      <c r="O20" s="11" t="s">
        <v>36</v>
      </c>
      <c r="P20" s="53" t="s">
        <v>777</v>
      </c>
      <c r="Q20" s="11" t="s">
        <v>954</v>
      </c>
      <c r="R20" s="74" t="s">
        <v>811</v>
      </c>
      <c r="S20" s="55"/>
      <c r="T20" s="55" t="s">
        <v>668</v>
      </c>
      <c r="U20" s="55" t="s">
        <v>786</v>
      </c>
      <c r="V20" s="55" t="s">
        <v>678</v>
      </c>
      <c r="W20" s="55"/>
      <c r="X20" s="55"/>
      <c r="Y20" s="105" t="s">
        <v>800</v>
      </c>
      <c r="Z20" s="105" t="s">
        <v>801</v>
      </c>
      <c r="AA20" s="65"/>
      <c r="AB20"/>
    </row>
    <row r="21" spans="1:28" ht="117" x14ac:dyDescent="0.55000000000000004">
      <c r="A21" s="8">
        <v>91</v>
      </c>
      <c r="B21" s="8" t="s">
        <v>129</v>
      </c>
      <c r="C21" s="9" t="s">
        <v>130</v>
      </c>
      <c r="D21" s="14" t="s">
        <v>131</v>
      </c>
      <c r="E21" s="15" t="s">
        <v>31</v>
      </c>
      <c r="F21" s="15" t="s">
        <v>32</v>
      </c>
      <c r="G21" s="15" t="s">
        <v>37</v>
      </c>
      <c r="H21" s="15" t="s">
        <v>38</v>
      </c>
      <c r="I21" s="15" t="s">
        <v>39</v>
      </c>
      <c r="J21" s="15" t="s">
        <v>40</v>
      </c>
      <c r="K21" s="15" t="s">
        <v>41</v>
      </c>
      <c r="L21" s="11" t="s">
        <v>143</v>
      </c>
      <c r="M21" s="11" t="s">
        <v>64</v>
      </c>
      <c r="N21" s="11" t="s">
        <v>133</v>
      </c>
      <c r="O21" s="11" t="s">
        <v>36</v>
      </c>
      <c r="P21" s="53" t="s">
        <v>777</v>
      </c>
      <c r="Q21" s="11" t="s">
        <v>954</v>
      </c>
      <c r="R21" s="74" t="s">
        <v>811</v>
      </c>
      <c r="S21" s="55"/>
      <c r="T21" s="55" t="s">
        <v>668</v>
      </c>
      <c r="U21" s="55" t="s">
        <v>786</v>
      </c>
      <c r="V21" s="55" t="s">
        <v>678</v>
      </c>
      <c r="W21" s="55"/>
      <c r="X21" s="55"/>
      <c r="Y21" s="105" t="s">
        <v>800</v>
      </c>
      <c r="Z21" s="105" t="s">
        <v>801</v>
      </c>
      <c r="AA21" s="65"/>
      <c r="AB21"/>
    </row>
    <row r="22" spans="1:28" ht="117" x14ac:dyDescent="0.55000000000000004">
      <c r="A22" s="8">
        <v>92</v>
      </c>
      <c r="B22" s="8" t="s">
        <v>129</v>
      </c>
      <c r="C22" s="9" t="s">
        <v>130</v>
      </c>
      <c r="D22" s="14" t="s">
        <v>131</v>
      </c>
      <c r="E22" s="15" t="s">
        <v>31</v>
      </c>
      <c r="F22" s="15" t="s">
        <v>32</v>
      </c>
      <c r="G22" s="15" t="s">
        <v>37</v>
      </c>
      <c r="H22" s="15" t="s">
        <v>38</v>
      </c>
      <c r="I22" s="15" t="s">
        <v>39</v>
      </c>
      <c r="J22" s="15" t="s">
        <v>40</v>
      </c>
      <c r="K22" s="15" t="s">
        <v>41</v>
      </c>
      <c r="L22" s="11" t="s">
        <v>144</v>
      </c>
      <c r="M22" s="11" t="s">
        <v>75</v>
      </c>
      <c r="N22" s="11" t="s">
        <v>133</v>
      </c>
      <c r="O22" s="11" t="s">
        <v>90</v>
      </c>
      <c r="P22" s="53" t="s">
        <v>742</v>
      </c>
      <c r="Q22" s="11" t="s">
        <v>954</v>
      </c>
      <c r="R22" s="74" t="s">
        <v>811</v>
      </c>
      <c r="S22" s="55"/>
      <c r="T22" s="55" t="s">
        <v>668</v>
      </c>
      <c r="U22" s="55" t="s">
        <v>786</v>
      </c>
      <c r="V22" s="55" t="s">
        <v>678</v>
      </c>
      <c r="W22" s="55"/>
      <c r="X22" s="55"/>
      <c r="Y22" s="105" t="s">
        <v>801</v>
      </c>
      <c r="Z22" s="105" t="s">
        <v>801</v>
      </c>
      <c r="AA22" s="65"/>
      <c r="AB22"/>
    </row>
    <row r="23" spans="1:28" ht="117" x14ac:dyDescent="0.55000000000000004">
      <c r="A23" s="8">
        <v>93</v>
      </c>
      <c r="B23" s="8" t="s">
        <v>129</v>
      </c>
      <c r="C23" s="9" t="s">
        <v>130</v>
      </c>
      <c r="D23" s="14" t="s">
        <v>131</v>
      </c>
      <c r="E23" s="15" t="s">
        <v>31</v>
      </c>
      <c r="F23" s="15" t="s">
        <v>32</v>
      </c>
      <c r="G23" s="15" t="s">
        <v>37</v>
      </c>
      <c r="H23" s="15" t="s">
        <v>38</v>
      </c>
      <c r="I23" s="15" t="s">
        <v>39</v>
      </c>
      <c r="J23" s="15" t="s">
        <v>40</v>
      </c>
      <c r="K23" s="15" t="s">
        <v>41</v>
      </c>
      <c r="L23" s="11" t="s">
        <v>145</v>
      </c>
      <c r="M23" s="11" t="s">
        <v>75</v>
      </c>
      <c r="N23" s="11" t="s">
        <v>133</v>
      </c>
      <c r="O23" s="11" t="s">
        <v>90</v>
      </c>
      <c r="P23" s="53" t="s">
        <v>784</v>
      </c>
      <c r="Q23" s="11" t="s">
        <v>954</v>
      </c>
      <c r="R23" s="74" t="s">
        <v>811</v>
      </c>
      <c r="S23" s="55"/>
      <c r="T23" s="55" t="s">
        <v>668</v>
      </c>
      <c r="U23" s="55" t="s">
        <v>786</v>
      </c>
      <c r="V23" s="55" t="s">
        <v>678</v>
      </c>
      <c r="W23" s="55"/>
      <c r="X23" s="55"/>
      <c r="Y23" s="105" t="s">
        <v>800</v>
      </c>
      <c r="Z23" s="105" t="s">
        <v>800</v>
      </c>
      <c r="AA23" s="65"/>
      <c r="AB23"/>
    </row>
    <row r="24" spans="1:28" ht="117" x14ac:dyDescent="0.55000000000000004">
      <c r="A24" s="8">
        <v>94</v>
      </c>
      <c r="B24" s="8" t="s">
        <v>129</v>
      </c>
      <c r="C24" s="9" t="s">
        <v>130</v>
      </c>
      <c r="D24" s="14" t="s">
        <v>131</v>
      </c>
      <c r="E24" s="15" t="s">
        <v>31</v>
      </c>
      <c r="F24" s="15" t="s">
        <v>32</v>
      </c>
      <c r="G24" s="15" t="s">
        <v>37</v>
      </c>
      <c r="H24" s="15" t="s">
        <v>38</v>
      </c>
      <c r="I24" s="15" t="s">
        <v>39</v>
      </c>
      <c r="J24" s="15" t="s">
        <v>40</v>
      </c>
      <c r="K24" s="15" t="s">
        <v>41</v>
      </c>
      <c r="L24" s="11" t="s">
        <v>146</v>
      </c>
      <c r="M24" s="11" t="s">
        <v>75</v>
      </c>
      <c r="N24" s="11" t="s">
        <v>133</v>
      </c>
      <c r="O24" s="11" t="s">
        <v>90</v>
      </c>
      <c r="P24" s="53" t="s">
        <v>784</v>
      </c>
      <c r="Q24" s="11" t="s">
        <v>954</v>
      </c>
      <c r="R24" s="74" t="s">
        <v>811</v>
      </c>
      <c r="S24" s="55"/>
      <c r="T24" s="55" t="s">
        <v>668</v>
      </c>
      <c r="U24" s="55" t="s">
        <v>786</v>
      </c>
      <c r="V24" s="55" t="s">
        <v>678</v>
      </c>
      <c r="W24" s="55"/>
      <c r="X24" s="55"/>
      <c r="Y24" s="105" t="s">
        <v>800</v>
      </c>
      <c r="Z24" s="105" t="s">
        <v>800</v>
      </c>
      <c r="AA24" s="65"/>
      <c r="AB24"/>
    </row>
    <row r="25" spans="1:28" ht="117" x14ac:dyDescent="0.55000000000000004">
      <c r="A25" s="8">
        <v>95</v>
      </c>
      <c r="B25" s="8" t="s">
        <v>129</v>
      </c>
      <c r="C25" s="9" t="s">
        <v>130</v>
      </c>
      <c r="D25" s="14" t="s">
        <v>131</v>
      </c>
      <c r="E25" s="15" t="s">
        <v>31</v>
      </c>
      <c r="F25" s="15" t="s">
        <v>32</v>
      </c>
      <c r="G25" s="15" t="s">
        <v>37</v>
      </c>
      <c r="H25" s="15" t="s">
        <v>38</v>
      </c>
      <c r="I25" s="15" t="s">
        <v>39</v>
      </c>
      <c r="J25" s="15" t="s">
        <v>40</v>
      </c>
      <c r="K25" s="15" t="s">
        <v>41</v>
      </c>
      <c r="L25" s="16" t="s">
        <v>147</v>
      </c>
      <c r="M25" s="11" t="s">
        <v>64</v>
      </c>
      <c r="N25" s="11" t="s">
        <v>133</v>
      </c>
      <c r="O25" s="11" t="s">
        <v>36</v>
      </c>
      <c r="P25" s="53" t="s">
        <v>777</v>
      </c>
      <c r="Q25" s="11" t="s">
        <v>954</v>
      </c>
      <c r="R25" s="74" t="s">
        <v>811</v>
      </c>
      <c r="S25" s="55"/>
      <c r="T25" s="55" t="s">
        <v>668</v>
      </c>
      <c r="U25" s="55" t="s">
        <v>786</v>
      </c>
      <c r="V25" s="55" t="s">
        <v>678</v>
      </c>
      <c r="W25" s="55"/>
      <c r="X25" s="55"/>
      <c r="Y25" s="106" t="s">
        <v>800</v>
      </c>
      <c r="Z25" s="106" t="s">
        <v>800</v>
      </c>
      <c r="AA25" s="65"/>
      <c r="AB25"/>
    </row>
    <row r="26" spans="1:28" ht="117" x14ac:dyDescent="0.55000000000000004">
      <c r="A26" s="8">
        <v>100</v>
      </c>
      <c r="B26" s="8" t="s">
        <v>129</v>
      </c>
      <c r="C26" s="9" t="s">
        <v>130</v>
      </c>
      <c r="D26" s="14" t="s">
        <v>131</v>
      </c>
      <c r="E26" s="15" t="s">
        <v>31</v>
      </c>
      <c r="F26" s="15" t="s">
        <v>32</v>
      </c>
      <c r="G26" s="15" t="s">
        <v>37</v>
      </c>
      <c r="H26" s="15" t="s">
        <v>38</v>
      </c>
      <c r="I26" s="15" t="s">
        <v>39</v>
      </c>
      <c r="J26" s="15" t="s">
        <v>40</v>
      </c>
      <c r="K26" s="15" t="s">
        <v>41</v>
      </c>
      <c r="L26" s="23" t="s">
        <v>1013</v>
      </c>
      <c r="M26" s="11" t="s">
        <v>68</v>
      </c>
      <c r="N26" s="11" t="s">
        <v>133</v>
      </c>
      <c r="O26" s="11" t="s">
        <v>36</v>
      </c>
      <c r="P26" s="53" t="s">
        <v>784</v>
      </c>
      <c r="Q26" s="11" t="s">
        <v>954</v>
      </c>
      <c r="R26" s="74" t="s">
        <v>811</v>
      </c>
      <c r="S26" s="55"/>
      <c r="T26" s="55" t="s">
        <v>668</v>
      </c>
      <c r="U26" s="55" t="s">
        <v>786</v>
      </c>
      <c r="V26" s="55" t="s">
        <v>678</v>
      </c>
      <c r="W26" s="55"/>
      <c r="X26" s="55"/>
      <c r="Y26" s="105" t="s">
        <v>800</v>
      </c>
      <c r="Z26" s="105" t="s">
        <v>800</v>
      </c>
      <c r="AA26" s="65"/>
      <c r="AB26"/>
    </row>
    <row r="27" spans="1:28" ht="117" x14ac:dyDescent="0.55000000000000004">
      <c r="A27" s="8">
        <v>106</v>
      </c>
      <c r="B27" s="8" t="s">
        <v>129</v>
      </c>
      <c r="C27" s="9" t="s">
        <v>130</v>
      </c>
      <c r="D27" s="14" t="s">
        <v>131</v>
      </c>
      <c r="E27" s="15" t="s">
        <v>31</v>
      </c>
      <c r="F27" s="15" t="s">
        <v>32</v>
      </c>
      <c r="G27" s="15" t="s">
        <v>37</v>
      </c>
      <c r="H27" s="15" t="s">
        <v>38</v>
      </c>
      <c r="I27" s="15" t="s">
        <v>39</v>
      </c>
      <c r="J27" s="15" t="s">
        <v>40</v>
      </c>
      <c r="K27" s="15" t="s">
        <v>41</v>
      </c>
      <c r="L27" s="23" t="s">
        <v>1019</v>
      </c>
      <c r="M27" s="11" t="s">
        <v>75</v>
      </c>
      <c r="N27" s="11" t="s">
        <v>133</v>
      </c>
      <c r="O27" s="11" t="s">
        <v>90</v>
      </c>
      <c r="P27" s="53" t="s">
        <v>784</v>
      </c>
      <c r="Q27" s="11" t="s">
        <v>954</v>
      </c>
      <c r="R27" s="74" t="s">
        <v>811</v>
      </c>
      <c r="S27" s="55"/>
      <c r="T27" s="55" t="s">
        <v>668</v>
      </c>
      <c r="U27" s="55" t="s">
        <v>786</v>
      </c>
      <c r="V27" s="55" t="s">
        <v>678</v>
      </c>
      <c r="W27" s="55"/>
      <c r="X27" s="55"/>
      <c r="Y27" s="105" t="s">
        <v>800</v>
      </c>
      <c r="Z27" s="105" t="s">
        <v>800</v>
      </c>
      <c r="AA27" s="111" t="s">
        <v>832</v>
      </c>
      <c r="AB27"/>
    </row>
    <row r="28" spans="1:28" ht="81.900000000000006" x14ac:dyDescent="0.55000000000000004">
      <c r="A28" s="8">
        <v>130</v>
      </c>
      <c r="B28" s="8" t="s">
        <v>129</v>
      </c>
      <c r="C28" s="9" t="s">
        <v>180</v>
      </c>
      <c r="D28" s="9" t="s">
        <v>181</v>
      </c>
      <c r="E28" s="10" t="s">
        <v>31</v>
      </c>
      <c r="F28" s="10" t="s">
        <v>32</v>
      </c>
      <c r="G28" s="10" t="s">
        <v>37</v>
      </c>
      <c r="H28" s="10" t="s">
        <v>38</v>
      </c>
      <c r="I28" s="10" t="s">
        <v>39</v>
      </c>
      <c r="J28" s="10" t="s">
        <v>40</v>
      </c>
      <c r="K28" s="10" t="s">
        <v>41</v>
      </c>
      <c r="L28" s="11" t="s">
        <v>182</v>
      </c>
      <c r="M28" s="11" t="s">
        <v>34</v>
      </c>
      <c r="N28" s="11" t="s">
        <v>133</v>
      </c>
      <c r="O28" s="11" t="s">
        <v>36</v>
      </c>
      <c r="P28" s="53" t="s">
        <v>777</v>
      </c>
      <c r="Q28" s="11" t="s">
        <v>954</v>
      </c>
      <c r="R28" s="74" t="s">
        <v>811</v>
      </c>
      <c r="S28" s="55" t="s">
        <v>802</v>
      </c>
      <c r="T28" s="55" t="s">
        <v>670</v>
      </c>
      <c r="U28" s="55" t="s">
        <v>786</v>
      </c>
      <c r="V28" s="55" t="s">
        <v>265</v>
      </c>
      <c r="W28" s="56" t="s">
        <v>803</v>
      </c>
      <c r="X28" s="56" t="s">
        <v>804</v>
      </c>
      <c r="Y28" s="109" t="s">
        <v>803</v>
      </c>
      <c r="Z28" s="109" t="s">
        <v>803</v>
      </c>
      <c r="AA28" s="65"/>
      <c r="AB28"/>
    </row>
    <row r="29" spans="1:28" ht="81.900000000000006" x14ac:dyDescent="0.55000000000000004">
      <c r="A29" s="8">
        <v>131</v>
      </c>
      <c r="B29" s="8" t="s">
        <v>129</v>
      </c>
      <c r="C29" s="9" t="s">
        <v>180</v>
      </c>
      <c r="D29" s="9" t="s">
        <v>181</v>
      </c>
      <c r="E29" s="10" t="s">
        <v>31</v>
      </c>
      <c r="F29" s="10" t="s">
        <v>32</v>
      </c>
      <c r="G29" s="10" t="s">
        <v>37</v>
      </c>
      <c r="H29" s="10" t="s">
        <v>38</v>
      </c>
      <c r="I29" s="10" t="s">
        <v>39</v>
      </c>
      <c r="J29" s="10" t="s">
        <v>40</v>
      </c>
      <c r="K29" s="10" t="s">
        <v>41</v>
      </c>
      <c r="L29" s="11" t="s">
        <v>183</v>
      </c>
      <c r="M29" s="13" t="s">
        <v>34</v>
      </c>
      <c r="N29" s="11" t="s">
        <v>133</v>
      </c>
      <c r="O29" s="11" t="s">
        <v>36</v>
      </c>
      <c r="P29" s="53" t="s">
        <v>784</v>
      </c>
      <c r="Q29" s="11" t="s">
        <v>954</v>
      </c>
      <c r="R29" s="74" t="s">
        <v>811</v>
      </c>
      <c r="S29" s="55"/>
      <c r="T29" s="55" t="s">
        <v>668</v>
      </c>
      <c r="U29" s="55" t="s">
        <v>786</v>
      </c>
      <c r="V29" s="55" t="s">
        <v>678</v>
      </c>
      <c r="W29" s="55"/>
      <c r="X29" s="55"/>
      <c r="Y29" s="105" t="s">
        <v>800</v>
      </c>
      <c r="Z29" s="105" t="s">
        <v>800</v>
      </c>
      <c r="AA29" s="65"/>
      <c r="AB29"/>
    </row>
    <row r="30" spans="1:28" ht="81.900000000000006" x14ac:dyDescent="0.55000000000000004">
      <c r="A30" s="8">
        <v>133</v>
      </c>
      <c r="B30" s="8" t="s">
        <v>129</v>
      </c>
      <c r="C30" s="9" t="s">
        <v>180</v>
      </c>
      <c r="D30" s="9" t="s">
        <v>181</v>
      </c>
      <c r="E30" s="10" t="s">
        <v>31</v>
      </c>
      <c r="F30" s="10" t="s">
        <v>32</v>
      </c>
      <c r="G30" s="10" t="s">
        <v>37</v>
      </c>
      <c r="H30" s="10" t="s">
        <v>38</v>
      </c>
      <c r="I30" s="10" t="s">
        <v>39</v>
      </c>
      <c r="J30" s="10" t="s">
        <v>40</v>
      </c>
      <c r="K30" s="10" t="s">
        <v>41</v>
      </c>
      <c r="L30" s="11" t="s">
        <v>185</v>
      </c>
      <c r="M30" s="13" t="s">
        <v>34</v>
      </c>
      <c r="N30" s="11" t="s">
        <v>133</v>
      </c>
      <c r="O30" s="11" t="s">
        <v>36</v>
      </c>
      <c r="P30" s="53" t="s">
        <v>777</v>
      </c>
      <c r="Q30" s="11" t="s">
        <v>954</v>
      </c>
      <c r="R30" s="74" t="s">
        <v>811</v>
      </c>
      <c r="S30" s="55"/>
      <c r="T30" s="55" t="s">
        <v>668</v>
      </c>
      <c r="U30" s="55" t="s">
        <v>786</v>
      </c>
      <c r="V30" s="55" t="s">
        <v>678</v>
      </c>
      <c r="W30" s="55"/>
      <c r="X30" s="55"/>
      <c r="Y30" s="106" t="s">
        <v>800</v>
      </c>
      <c r="Z30" s="105" t="s">
        <v>801</v>
      </c>
      <c r="AA30" s="113"/>
      <c r="AB30"/>
    </row>
    <row r="31" spans="1:28" ht="105.9" x14ac:dyDescent="0.55000000000000004">
      <c r="A31" s="8">
        <v>44</v>
      </c>
      <c r="B31" s="8" t="s">
        <v>28</v>
      </c>
      <c r="C31" s="9" t="s">
        <v>108</v>
      </c>
      <c r="D31" s="14" t="s">
        <v>109</v>
      </c>
      <c r="E31" s="15" t="s">
        <v>31</v>
      </c>
      <c r="F31" s="15" t="s">
        <v>32</v>
      </c>
      <c r="G31" s="15" t="s">
        <v>37</v>
      </c>
      <c r="H31" s="15"/>
      <c r="I31" s="15"/>
      <c r="J31" s="15"/>
      <c r="K31" s="15"/>
      <c r="L31" s="16" t="s">
        <v>110</v>
      </c>
      <c r="M31" s="13" t="s">
        <v>34</v>
      </c>
      <c r="N31" s="11" t="s">
        <v>111</v>
      </c>
      <c r="O31" s="11" t="s">
        <v>36</v>
      </c>
      <c r="P31" s="53" t="s">
        <v>784</v>
      </c>
      <c r="Q31" s="11" t="s">
        <v>952</v>
      </c>
      <c r="R31" s="74"/>
      <c r="S31" s="74" t="s">
        <v>717</v>
      </c>
      <c r="T31" s="74" t="s">
        <v>670</v>
      </c>
      <c r="U31" s="74" t="s">
        <v>806</v>
      </c>
      <c r="V31" s="74" t="s">
        <v>265</v>
      </c>
      <c r="W31" s="74" t="s">
        <v>807</v>
      </c>
      <c r="X31" s="74" t="s">
        <v>808</v>
      </c>
      <c r="Y31" s="108" t="s">
        <v>801</v>
      </c>
      <c r="Z31" s="108"/>
      <c r="AA31" s="75" t="s">
        <v>951</v>
      </c>
      <c r="AB31" s="118">
        <v>46023</v>
      </c>
    </row>
    <row r="32" spans="1:28" ht="105.9" x14ac:dyDescent="0.55000000000000004">
      <c r="A32" s="8">
        <v>45</v>
      </c>
      <c r="B32" s="8" t="s">
        <v>28</v>
      </c>
      <c r="C32" s="9" t="s">
        <v>108</v>
      </c>
      <c r="D32" s="14" t="s">
        <v>109</v>
      </c>
      <c r="E32" s="15" t="s">
        <v>31</v>
      </c>
      <c r="F32" s="15" t="s">
        <v>32</v>
      </c>
      <c r="G32" s="15" t="s">
        <v>37</v>
      </c>
      <c r="H32" s="15"/>
      <c r="I32" s="15"/>
      <c r="J32" s="15"/>
      <c r="K32" s="15"/>
      <c r="L32" s="23" t="s">
        <v>968</v>
      </c>
      <c r="M32" s="13" t="s">
        <v>34</v>
      </c>
      <c r="N32" s="11" t="s">
        <v>111</v>
      </c>
      <c r="O32" s="11" t="s">
        <v>36</v>
      </c>
      <c r="P32" s="53" t="s">
        <v>784</v>
      </c>
      <c r="Q32" s="11" t="s">
        <v>952</v>
      </c>
      <c r="R32" s="74"/>
      <c r="S32" s="74" t="s">
        <v>717</v>
      </c>
      <c r="T32" s="74" t="s">
        <v>670</v>
      </c>
      <c r="U32" s="74" t="s">
        <v>806</v>
      </c>
      <c r="V32" s="74" t="s">
        <v>265</v>
      </c>
      <c r="W32" s="74" t="s">
        <v>807</v>
      </c>
      <c r="X32" s="74" t="s">
        <v>808</v>
      </c>
      <c r="Y32" s="108" t="s">
        <v>801</v>
      </c>
      <c r="Z32" s="108"/>
      <c r="AA32" s="75" t="s">
        <v>951</v>
      </c>
      <c r="AB32" s="118">
        <v>46023</v>
      </c>
    </row>
    <row r="33" spans="1:28" ht="105.9" x14ac:dyDescent="0.55000000000000004">
      <c r="A33" s="8">
        <v>46</v>
      </c>
      <c r="B33" s="8" t="s">
        <v>28</v>
      </c>
      <c r="C33" s="9" t="s">
        <v>108</v>
      </c>
      <c r="D33" s="14" t="s">
        <v>109</v>
      </c>
      <c r="E33" s="15" t="s">
        <v>31</v>
      </c>
      <c r="F33" s="15" t="s">
        <v>32</v>
      </c>
      <c r="G33" s="15" t="s">
        <v>37</v>
      </c>
      <c r="H33" s="15"/>
      <c r="I33" s="15"/>
      <c r="J33" s="15"/>
      <c r="K33" s="15"/>
      <c r="L33" s="23" t="s">
        <v>969</v>
      </c>
      <c r="M33" s="13" t="s">
        <v>34</v>
      </c>
      <c r="N33" s="11" t="s">
        <v>111</v>
      </c>
      <c r="O33" s="11" t="s">
        <v>36</v>
      </c>
      <c r="P33" s="53" t="s">
        <v>742</v>
      </c>
      <c r="Q33" s="11" t="s">
        <v>952</v>
      </c>
      <c r="R33" s="74"/>
      <c r="S33" s="74" t="s">
        <v>717</v>
      </c>
      <c r="T33" s="74" t="s">
        <v>670</v>
      </c>
      <c r="U33" s="74" t="s">
        <v>806</v>
      </c>
      <c r="V33" s="74" t="s">
        <v>265</v>
      </c>
      <c r="W33" s="74" t="s">
        <v>807</v>
      </c>
      <c r="X33" s="74" t="s">
        <v>808</v>
      </c>
      <c r="Y33" s="108" t="s">
        <v>801</v>
      </c>
      <c r="Z33" s="108"/>
      <c r="AA33" s="75" t="s">
        <v>951</v>
      </c>
      <c r="AB33" s="118">
        <v>46023</v>
      </c>
    </row>
    <row r="34" spans="1:28" ht="85.8" customHeight="1" x14ac:dyDescent="0.55000000000000004">
      <c r="A34" s="8">
        <v>47</v>
      </c>
      <c r="B34" s="8" t="s">
        <v>28</v>
      </c>
      <c r="C34" s="9" t="s">
        <v>108</v>
      </c>
      <c r="D34" s="14" t="s">
        <v>109</v>
      </c>
      <c r="E34" s="15" t="s">
        <v>31</v>
      </c>
      <c r="F34" s="15" t="s">
        <v>32</v>
      </c>
      <c r="G34" s="15" t="s">
        <v>37</v>
      </c>
      <c r="H34" s="15"/>
      <c r="I34" s="15"/>
      <c r="J34" s="15"/>
      <c r="K34" s="15"/>
      <c r="L34" s="23" t="s">
        <v>970</v>
      </c>
      <c r="M34" s="13" t="s">
        <v>34</v>
      </c>
      <c r="N34" s="11" t="s">
        <v>111</v>
      </c>
      <c r="O34" s="11" t="s">
        <v>36</v>
      </c>
      <c r="P34" s="53" t="s">
        <v>742</v>
      </c>
      <c r="Q34" s="11" t="s">
        <v>952</v>
      </c>
      <c r="R34" s="74"/>
      <c r="S34" s="74" t="s">
        <v>717</v>
      </c>
      <c r="T34" s="74" t="s">
        <v>670</v>
      </c>
      <c r="U34" s="74" t="s">
        <v>806</v>
      </c>
      <c r="V34" s="74" t="s">
        <v>265</v>
      </c>
      <c r="W34" s="74" t="s">
        <v>807</v>
      </c>
      <c r="X34" s="74" t="s">
        <v>808</v>
      </c>
      <c r="Y34" s="108" t="s">
        <v>801</v>
      </c>
      <c r="Z34" s="108"/>
      <c r="AA34" s="75" t="s">
        <v>951</v>
      </c>
      <c r="AB34" s="118">
        <v>46023</v>
      </c>
    </row>
    <row r="35" spans="1:28" ht="105.9" x14ac:dyDescent="0.55000000000000004">
      <c r="A35" s="8">
        <v>48</v>
      </c>
      <c r="B35" s="8" t="s">
        <v>28</v>
      </c>
      <c r="C35" s="9" t="s">
        <v>108</v>
      </c>
      <c r="D35" s="14" t="s">
        <v>109</v>
      </c>
      <c r="E35" s="15" t="s">
        <v>31</v>
      </c>
      <c r="F35" s="15" t="s">
        <v>32</v>
      </c>
      <c r="G35" s="15" t="s">
        <v>37</v>
      </c>
      <c r="H35" s="15"/>
      <c r="I35" s="15"/>
      <c r="J35" s="15"/>
      <c r="K35" s="15"/>
      <c r="L35" s="23" t="s">
        <v>971</v>
      </c>
      <c r="M35" s="13" t="s">
        <v>34</v>
      </c>
      <c r="N35" s="11" t="s">
        <v>111</v>
      </c>
      <c r="O35" s="11" t="s">
        <v>36</v>
      </c>
      <c r="P35" s="53" t="s">
        <v>784</v>
      </c>
      <c r="Q35" s="11" t="s">
        <v>952</v>
      </c>
      <c r="R35" s="74"/>
      <c r="S35" s="74" t="s">
        <v>717</v>
      </c>
      <c r="T35" s="74" t="s">
        <v>670</v>
      </c>
      <c r="U35" s="74" t="s">
        <v>806</v>
      </c>
      <c r="V35" s="74" t="s">
        <v>265</v>
      </c>
      <c r="W35" s="74" t="s">
        <v>807</v>
      </c>
      <c r="X35" s="74" t="s">
        <v>808</v>
      </c>
      <c r="Y35" s="108" t="s">
        <v>801</v>
      </c>
      <c r="Z35" s="108"/>
      <c r="AA35" s="75" t="s">
        <v>951</v>
      </c>
      <c r="AB35" s="118">
        <v>46023</v>
      </c>
    </row>
    <row r="36" spans="1:28" ht="105.9" x14ac:dyDescent="0.55000000000000004">
      <c r="A36" s="8">
        <v>49</v>
      </c>
      <c r="B36" s="8" t="s">
        <v>28</v>
      </c>
      <c r="C36" s="9" t="s">
        <v>108</v>
      </c>
      <c r="D36" s="14" t="s">
        <v>109</v>
      </c>
      <c r="E36" s="15" t="s">
        <v>31</v>
      </c>
      <c r="F36" s="15" t="s">
        <v>32</v>
      </c>
      <c r="G36" s="15" t="s">
        <v>37</v>
      </c>
      <c r="H36" s="15"/>
      <c r="I36" s="15"/>
      <c r="J36" s="15"/>
      <c r="K36" s="15"/>
      <c r="L36" s="23" t="s">
        <v>972</v>
      </c>
      <c r="M36" s="13" t="s">
        <v>34</v>
      </c>
      <c r="N36" s="11" t="s">
        <v>111</v>
      </c>
      <c r="O36" s="11" t="s">
        <v>36</v>
      </c>
      <c r="P36" s="53" t="s">
        <v>742</v>
      </c>
      <c r="Q36" s="11" t="s">
        <v>952</v>
      </c>
      <c r="R36" s="74"/>
      <c r="S36" s="74" t="s">
        <v>717</v>
      </c>
      <c r="T36" s="74" t="s">
        <v>670</v>
      </c>
      <c r="U36" s="74" t="s">
        <v>806</v>
      </c>
      <c r="V36" s="74" t="s">
        <v>265</v>
      </c>
      <c r="W36" s="74" t="s">
        <v>807</v>
      </c>
      <c r="X36" s="74" t="s">
        <v>808</v>
      </c>
      <c r="Y36" s="108" t="s">
        <v>801</v>
      </c>
      <c r="Z36" s="108"/>
      <c r="AA36" s="75" t="s">
        <v>951</v>
      </c>
      <c r="AB36" s="118">
        <v>46023</v>
      </c>
    </row>
    <row r="37" spans="1:28" ht="105.9" x14ac:dyDescent="0.55000000000000004">
      <c r="A37" s="8">
        <v>50</v>
      </c>
      <c r="B37" s="8" t="s">
        <v>28</v>
      </c>
      <c r="C37" s="9" t="s">
        <v>108</v>
      </c>
      <c r="D37" s="14" t="s">
        <v>109</v>
      </c>
      <c r="E37" s="15" t="s">
        <v>31</v>
      </c>
      <c r="F37" s="15" t="s">
        <v>32</v>
      </c>
      <c r="G37" s="15" t="s">
        <v>37</v>
      </c>
      <c r="H37" s="15"/>
      <c r="I37" s="15"/>
      <c r="J37" s="15"/>
      <c r="K37" s="15"/>
      <c r="L37" s="23" t="s">
        <v>973</v>
      </c>
      <c r="M37" s="13" t="s">
        <v>34</v>
      </c>
      <c r="N37" s="11" t="s">
        <v>111</v>
      </c>
      <c r="O37" s="11" t="s">
        <v>36</v>
      </c>
      <c r="P37" s="53" t="s">
        <v>742</v>
      </c>
      <c r="Q37" s="11" t="s">
        <v>952</v>
      </c>
      <c r="R37" s="74"/>
      <c r="S37" s="74" t="s">
        <v>717</v>
      </c>
      <c r="T37" s="74" t="s">
        <v>670</v>
      </c>
      <c r="U37" s="74" t="s">
        <v>806</v>
      </c>
      <c r="V37" s="74" t="s">
        <v>265</v>
      </c>
      <c r="W37" s="74" t="s">
        <v>807</v>
      </c>
      <c r="X37" s="74" t="s">
        <v>808</v>
      </c>
      <c r="Y37" s="108" t="s">
        <v>801</v>
      </c>
      <c r="Z37" s="108"/>
      <c r="AA37" s="75" t="s">
        <v>951</v>
      </c>
      <c r="AB37" s="118">
        <v>46023</v>
      </c>
    </row>
    <row r="38" spans="1:28" ht="105.9" x14ac:dyDescent="0.55000000000000004">
      <c r="A38" s="8">
        <v>51</v>
      </c>
      <c r="B38" s="8" t="s">
        <v>28</v>
      </c>
      <c r="C38" s="9" t="s">
        <v>108</v>
      </c>
      <c r="D38" s="14" t="s">
        <v>109</v>
      </c>
      <c r="E38" s="15" t="s">
        <v>31</v>
      </c>
      <c r="F38" s="15" t="s">
        <v>32</v>
      </c>
      <c r="G38" s="15" t="s">
        <v>37</v>
      </c>
      <c r="H38" s="15"/>
      <c r="I38" s="15"/>
      <c r="J38" s="15"/>
      <c r="K38" s="15"/>
      <c r="L38" s="23" t="s">
        <v>974</v>
      </c>
      <c r="M38" s="13" t="s">
        <v>34</v>
      </c>
      <c r="N38" s="11" t="s">
        <v>111</v>
      </c>
      <c r="O38" s="11" t="s">
        <v>36</v>
      </c>
      <c r="P38" s="53" t="s">
        <v>742</v>
      </c>
      <c r="Q38" s="11" t="s">
        <v>952</v>
      </c>
      <c r="R38" s="74"/>
      <c r="S38" s="74" t="s">
        <v>717</v>
      </c>
      <c r="T38" s="74" t="s">
        <v>670</v>
      </c>
      <c r="U38" s="74" t="s">
        <v>806</v>
      </c>
      <c r="V38" s="74" t="s">
        <v>265</v>
      </c>
      <c r="W38" s="74" t="s">
        <v>807</v>
      </c>
      <c r="X38" s="74" t="s">
        <v>808</v>
      </c>
      <c r="Y38" s="108" t="s">
        <v>801</v>
      </c>
      <c r="Z38" s="108"/>
      <c r="AA38" s="75" t="s">
        <v>951</v>
      </c>
      <c r="AB38" s="118">
        <v>46023</v>
      </c>
    </row>
    <row r="39" spans="1:28" ht="105.9" x14ac:dyDescent="0.55000000000000004">
      <c r="A39" s="8">
        <v>52</v>
      </c>
      <c r="B39" s="8" t="s">
        <v>28</v>
      </c>
      <c r="C39" s="9" t="s">
        <v>108</v>
      </c>
      <c r="D39" s="14" t="s">
        <v>109</v>
      </c>
      <c r="E39" s="15" t="s">
        <v>31</v>
      </c>
      <c r="F39" s="15" t="s">
        <v>32</v>
      </c>
      <c r="G39" s="15" t="s">
        <v>37</v>
      </c>
      <c r="H39" s="15"/>
      <c r="I39" s="15"/>
      <c r="J39" s="15"/>
      <c r="K39" s="15"/>
      <c r="L39" s="23" t="s">
        <v>975</v>
      </c>
      <c r="M39" s="13" t="s">
        <v>34</v>
      </c>
      <c r="N39" s="11" t="s">
        <v>111</v>
      </c>
      <c r="O39" s="11" t="s">
        <v>36</v>
      </c>
      <c r="P39" s="53" t="s">
        <v>742</v>
      </c>
      <c r="Q39" s="11" t="s">
        <v>952</v>
      </c>
      <c r="R39" s="74"/>
      <c r="S39" s="74" t="s">
        <v>717</v>
      </c>
      <c r="T39" s="74" t="s">
        <v>670</v>
      </c>
      <c r="U39" s="74" t="s">
        <v>806</v>
      </c>
      <c r="V39" s="74" t="s">
        <v>265</v>
      </c>
      <c r="W39" s="74" t="s">
        <v>807</v>
      </c>
      <c r="X39" s="74" t="s">
        <v>808</v>
      </c>
      <c r="Y39" s="108" t="s">
        <v>801</v>
      </c>
      <c r="Z39" s="108"/>
      <c r="AA39" s="75" t="s">
        <v>951</v>
      </c>
      <c r="AB39" s="118">
        <v>46023</v>
      </c>
    </row>
    <row r="40" spans="1:28" ht="105.9" x14ac:dyDescent="0.55000000000000004">
      <c r="A40" s="8">
        <v>53</v>
      </c>
      <c r="B40" s="8" t="s">
        <v>28</v>
      </c>
      <c r="C40" s="9" t="s">
        <v>108</v>
      </c>
      <c r="D40" s="14" t="s">
        <v>109</v>
      </c>
      <c r="E40" s="15" t="s">
        <v>31</v>
      </c>
      <c r="F40" s="15" t="s">
        <v>32</v>
      </c>
      <c r="G40" s="15" t="s">
        <v>37</v>
      </c>
      <c r="H40" s="15"/>
      <c r="I40" s="15"/>
      <c r="J40" s="15"/>
      <c r="K40" s="15"/>
      <c r="L40" s="24" t="s">
        <v>976</v>
      </c>
      <c r="M40" s="13" t="s">
        <v>34</v>
      </c>
      <c r="N40" s="11" t="s">
        <v>111</v>
      </c>
      <c r="O40" s="11" t="s">
        <v>36</v>
      </c>
      <c r="P40" s="53" t="s">
        <v>742</v>
      </c>
      <c r="Q40" s="11" t="s">
        <v>952</v>
      </c>
      <c r="R40" s="74"/>
      <c r="S40" s="74" t="s">
        <v>717</v>
      </c>
      <c r="T40" s="74" t="s">
        <v>670</v>
      </c>
      <c r="U40" s="74" t="s">
        <v>806</v>
      </c>
      <c r="V40" s="74" t="s">
        <v>265</v>
      </c>
      <c r="W40" s="74" t="s">
        <v>807</v>
      </c>
      <c r="X40" s="74" t="s">
        <v>808</v>
      </c>
      <c r="Y40" s="108" t="s">
        <v>801</v>
      </c>
      <c r="Z40" s="108"/>
      <c r="AA40" s="75" t="s">
        <v>951</v>
      </c>
      <c r="AB40" s="118">
        <v>46023</v>
      </c>
    </row>
    <row r="41" spans="1:28" ht="105.9" x14ac:dyDescent="0.55000000000000004">
      <c r="A41" s="8">
        <v>54</v>
      </c>
      <c r="B41" s="8" t="s">
        <v>28</v>
      </c>
      <c r="C41" s="9" t="s">
        <v>108</v>
      </c>
      <c r="D41" s="14" t="s">
        <v>109</v>
      </c>
      <c r="E41" s="15" t="s">
        <v>31</v>
      </c>
      <c r="F41" s="15" t="s">
        <v>32</v>
      </c>
      <c r="G41" s="15" t="s">
        <v>37</v>
      </c>
      <c r="H41" s="15"/>
      <c r="I41" s="15"/>
      <c r="J41" s="15"/>
      <c r="K41" s="15"/>
      <c r="L41" s="24" t="s">
        <v>977</v>
      </c>
      <c r="M41" s="13" t="s">
        <v>34</v>
      </c>
      <c r="N41" s="11" t="s">
        <v>111</v>
      </c>
      <c r="O41" s="11" t="s">
        <v>36</v>
      </c>
      <c r="P41" s="53" t="s">
        <v>742</v>
      </c>
      <c r="Q41" s="11" t="s">
        <v>952</v>
      </c>
      <c r="R41" s="74"/>
      <c r="S41" s="74" t="s">
        <v>717</v>
      </c>
      <c r="T41" s="74" t="s">
        <v>670</v>
      </c>
      <c r="U41" s="74" t="s">
        <v>806</v>
      </c>
      <c r="V41" s="74" t="s">
        <v>265</v>
      </c>
      <c r="W41" s="74" t="s">
        <v>807</v>
      </c>
      <c r="X41" s="74" t="s">
        <v>808</v>
      </c>
      <c r="Y41" s="108" t="s">
        <v>801</v>
      </c>
      <c r="Z41" s="108"/>
      <c r="AA41" s="75" t="s">
        <v>951</v>
      </c>
      <c r="AB41" s="118">
        <v>46023</v>
      </c>
    </row>
    <row r="42" spans="1:28" ht="105.9" x14ac:dyDescent="0.55000000000000004">
      <c r="A42" s="8">
        <v>55</v>
      </c>
      <c r="B42" s="8" t="s">
        <v>28</v>
      </c>
      <c r="C42" s="9" t="s">
        <v>108</v>
      </c>
      <c r="D42" s="14" t="s">
        <v>109</v>
      </c>
      <c r="E42" s="15" t="s">
        <v>31</v>
      </c>
      <c r="F42" s="15" t="s">
        <v>32</v>
      </c>
      <c r="G42" s="15" t="s">
        <v>37</v>
      </c>
      <c r="H42" s="15"/>
      <c r="I42" s="15"/>
      <c r="J42" s="15"/>
      <c r="K42" s="15"/>
      <c r="L42" s="24" t="s">
        <v>978</v>
      </c>
      <c r="M42" s="13" t="s">
        <v>34</v>
      </c>
      <c r="N42" s="11" t="s">
        <v>111</v>
      </c>
      <c r="O42" s="11" t="s">
        <v>36</v>
      </c>
      <c r="P42" s="53" t="s">
        <v>742</v>
      </c>
      <c r="Q42" s="11" t="s">
        <v>952</v>
      </c>
      <c r="R42" s="74"/>
      <c r="S42" s="74" t="s">
        <v>717</v>
      </c>
      <c r="T42" s="74" t="s">
        <v>670</v>
      </c>
      <c r="U42" s="74" t="s">
        <v>806</v>
      </c>
      <c r="V42" s="74" t="s">
        <v>265</v>
      </c>
      <c r="W42" s="74" t="s">
        <v>807</v>
      </c>
      <c r="X42" s="74" t="s">
        <v>808</v>
      </c>
      <c r="Y42" s="108" t="s">
        <v>801</v>
      </c>
      <c r="Z42" s="108"/>
      <c r="AA42" s="75" t="s">
        <v>951</v>
      </c>
      <c r="AB42" s="118">
        <v>46023</v>
      </c>
    </row>
    <row r="43" spans="1:28" ht="46.95" customHeight="1" x14ac:dyDescent="0.55000000000000004">
      <c r="A43" s="8">
        <v>56</v>
      </c>
      <c r="B43" s="8" t="s">
        <v>28</v>
      </c>
      <c r="C43" s="9" t="s">
        <v>108</v>
      </c>
      <c r="D43" s="14" t="s">
        <v>109</v>
      </c>
      <c r="E43" s="15" t="s">
        <v>31</v>
      </c>
      <c r="F43" s="15" t="s">
        <v>32</v>
      </c>
      <c r="G43" s="15" t="s">
        <v>37</v>
      </c>
      <c r="H43" s="15"/>
      <c r="I43" s="15"/>
      <c r="J43" s="15"/>
      <c r="K43" s="15"/>
      <c r="L43" s="24" t="s">
        <v>979</v>
      </c>
      <c r="M43" s="13" t="s">
        <v>34</v>
      </c>
      <c r="N43" s="11" t="s">
        <v>111</v>
      </c>
      <c r="O43" s="11" t="s">
        <v>36</v>
      </c>
      <c r="P43" s="53" t="s">
        <v>742</v>
      </c>
      <c r="Q43" s="11" t="s">
        <v>952</v>
      </c>
      <c r="R43" s="74"/>
      <c r="S43" s="74" t="s">
        <v>717</v>
      </c>
      <c r="T43" s="74" t="s">
        <v>670</v>
      </c>
      <c r="U43" s="74" t="s">
        <v>806</v>
      </c>
      <c r="V43" s="74" t="s">
        <v>265</v>
      </c>
      <c r="W43" s="74" t="s">
        <v>807</v>
      </c>
      <c r="X43" s="74" t="s">
        <v>808</v>
      </c>
      <c r="Y43" s="108" t="s">
        <v>801</v>
      </c>
      <c r="Z43" s="108"/>
      <c r="AA43" s="75" t="s">
        <v>951</v>
      </c>
      <c r="AB43" s="118">
        <v>46023</v>
      </c>
    </row>
    <row r="44" spans="1:28" ht="105.9" x14ac:dyDescent="0.55000000000000004">
      <c r="A44" s="8">
        <v>57</v>
      </c>
      <c r="B44" s="8" t="s">
        <v>28</v>
      </c>
      <c r="C44" s="9" t="s">
        <v>108</v>
      </c>
      <c r="D44" s="14" t="s">
        <v>109</v>
      </c>
      <c r="E44" s="15" t="s">
        <v>31</v>
      </c>
      <c r="F44" s="15" t="s">
        <v>32</v>
      </c>
      <c r="G44" s="15" t="s">
        <v>37</v>
      </c>
      <c r="H44" s="15"/>
      <c r="I44" s="15"/>
      <c r="J44" s="15"/>
      <c r="K44" s="15"/>
      <c r="L44" s="24" t="s">
        <v>980</v>
      </c>
      <c r="M44" s="13" t="s">
        <v>34</v>
      </c>
      <c r="N44" s="11" t="s">
        <v>111</v>
      </c>
      <c r="O44" s="11" t="s">
        <v>36</v>
      </c>
      <c r="P44" s="53" t="s">
        <v>742</v>
      </c>
      <c r="Q44" s="11" t="s">
        <v>952</v>
      </c>
      <c r="R44" s="74"/>
      <c r="S44" s="74" t="s">
        <v>717</v>
      </c>
      <c r="T44" s="74" t="s">
        <v>670</v>
      </c>
      <c r="U44" s="74" t="s">
        <v>806</v>
      </c>
      <c r="V44" s="74" t="s">
        <v>265</v>
      </c>
      <c r="W44" s="74" t="s">
        <v>807</v>
      </c>
      <c r="X44" s="74" t="s">
        <v>808</v>
      </c>
      <c r="Y44" s="108" t="s">
        <v>801</v>
      </c>
      <c r="Z44" s="108"/>
      <c r="AA44" s="75" t="s">
        <v>951</v>
      </c>
      <c r="AB44" s="118">
        <v>46023</v>
      </c>
    </row>
    <row r="45" spans="1:28" ht="105.9" x14ac:dyDescent="0.55000000000000004">
      <c r="A45" s="8">
        <v>132</v>
      </c>
      <c r="B45" s="8" t="s">
        <v>129</v>
      </c>
      <c r="C45" s="9" t="s">
        <v>180</v>
      </c>
      <c r="D45" s="9" t="s">
        <v>181</v>
      </c>
      <c r="E45" s="10" t="s">
        <v>31</v>
      </c>
      <c r="F45" s="10" t="s">
        <v>32</v>
      </c>
      <c r="G45" s="10" t="s">
        <v>37</v>
      </c>
      <c r="H45" s="10"/>
      <c r="I45" s="10"/>
      <c r="J45" s="10"/>
      <c r="K45" s="10"/>
      <c r="L45" s="11" t="s">
        <v>184</v>
      </c>
      <c r="M45" s="13" t="s">
        <v>34</v>
      </c>
      <c r="N45" s="11" t="s">
        <v>111</v>
      </c>
      <c r="O45" s="11" t="s">
        <v>36</v>
      </c>
      <c r="P45" s="53" t="s">
        <v>742</v>
      </c>
      <c r="Q45" s="11" t="s">
        <v>952</v>
      </c>
      <c r="R45" s="74"/>
      <c r="S45" s="74" t="s">
        <v>717</v>
      </c>
      <c r="T45" s="74" t="s">
        <v>670</v>
      </c>
      <c r="U45" s="74" t="s">
        <v>806</v>
      </c>
      <c r="V45" s="74" t="s">
        <v>265</v>
      </c>
      <c r="W45" s="74" t="s">
        <v>807</v>
      </c>
      <c r="X45" s="74" t="s">
        <v>808</v>
      </c>
      <c r="Y45" s="108" t="s">
        <v>801</v>
      </c>
      <c r="Z45" s="108"/>
      <c r="AA45" s="75" t="s">
        <v>951</v>
      </c>
      <c r="AB45" s="118">
        <v>46023</v>
      </c>
    </row>
    <row r="46" spans="1:28" ht="105.9" x14ac:dyDescent="0.55000000000000004">
      <c r="A46" s="11"/>
      <c r="B46" s="11" t="s">
        <v>401</v>
      </c>
      <c r="C46" s="28" t="s">
        <v>402</v>
      </c>
      <c r="D46" s="14" t="s">
        <v>403</v>
      </c>
      <c r="E46" s="15" t="s">
        <v>31</v>
      </c>
      <c r="F46" s="15" t="s">
        <v>32</v>
      </c>
      <c r="G46" s="15" t="s">
        <v>37</v>
      </c>
      <c r="H46" s="15"/>
      <c r="I46" s="15"/>
      <c r="J46" s="15"/>
      <c r="K46" s="15"/>
      <c r="L46" s="17" t="s">
        <v>413</v>
      </c>
      <c r="M46" s="11" t="s">
        <v>68</v>
      </c>
      <c r="N46" s="11" t="s">
        <v>111</v>
      </c>
      <c r="O46" s="11" t="s">
        <v>36</v>
      </c>
      <c r="P46" s="53" t="s">
        <v>742</v>
      </c>
      <c r="Q46" s="11" t="s">
        <v>952</v>
      </c>
      <c r="R46" s="74"/>
      <c r="S46" s="74" t="s">
        <v>717</v>
      </c>
      <c r="T46" s="74" t="s">
        <v>670</v>
      </c>
      <c r="U46" s="74" t="s">
        <v>806</v>
      </c>
      <c r="V46" s="74" t="s">
        <v>265</v>
      </c>
      <c r="W46" s="74" t="s">
        <v>807</v>
      </c>
      <c r="X46" s="74" t="s">
        <v>808</v>
      </c>
      <c r="Y46" s="108" t="s">
        <v>801</v>
      </c>
      <c r="Z46" s="108"/>
      <c r="AA46" s="75" t="s">
        <v>951</v>
      </c>
      <c r="AB46" s="118">
        <v>46023</v>
      </c>
    </row>
    <row r="47" spans="1:28" ht="70.2" x14ac:dyDescent="0.55000000000000004">
      <c r="A47" s="67">
        <v>189</v>
      </c>
      <c r="B47" s="67" t="s">
        <v>263</v>
      </c>
      <c r="C47" s="9" t="s">
        <v>264</v>
      </c>
      <c r="D47" s="68" t="s">
        <v>999</v>
      </c>
      <c r="E47" s="10" t="s">
        <v>31</v>
      </c>
      <c r="F47" s="10" t="s">
        <v>32</v>
      </c>
      <c r="G47" s="10" t="s">
        <v>37</v>
      </c>
      <c r="H47" s="10"/>
      <c r="I47" s="10"/>
      <c r="J47" s="10" t="s">
        <v>40</v>
      </c>
      <c r="K47" s="10" t="s">
        <v>41</v>
      </c>
      <c r="L47" s="68" t="s">
        <v>266</v>
      </c>
      <c r="M47" s="69" t="s">
        <v>34</v>
      </c>
      <c r="N47" s="68" t="s">
        <v>267</v>
      </c>
      <c r="O47" s="68" t="s">
        <v>36</v>
      </c>
      <c r="P47" s="53" t="s">
        <v>735</v>
      </c>
      <c r="Q47" s="68"/>
      <c r="R47" s="74" t="s">
        <v>811</v>
      </c>
      <c r="S47" s="74"/>
      <c r="T47" s="74" t="s">
        <v>668</v>
      </c>
      <c r="U47" s="74" t="s">
        <v>786</v>
      </c>
      <c r="V47" s="74" t="s">
        <v>678</v>
      </c>
      <c r="W47" s="74" t="s">
        <v>809</v>
      </c>
      <c r="X47" s="74" t="s">
        <v>672</v>
      </c>
      <c r="Y47" s="108" t="s">
        <v>800</v>
      </c>
      <c r="Z47" s="108" t="s">
        <v>800</v>
      </c>
      <c r="AA47" s="76"/>
      <c r="AB47"/>
    </row>
    <row r="48" spans="1:28" ht="70.2" x14ac:dyDescent="0.55000000000000004">
      <c r="A48" s="8">
        <v>190</v>
      </c>
      <c r="B48" s="8" t="s">
        <v>263</v>
      </c>
      <c r="C48" s="9" t="s">
        <v>264</v>
      </c>
      <c r="D48" s="9"/>
      <c r="E48" s="10" t="s">
        <v>31</v>
      </c>
      <c r="F48" s="10" t="s">
        <v>32</v>
      </c>
      <c r="G48" s="10" t="s">
        <v>37</v>
      </c>
      <c r="H48" s="10"/>
      <c r="I48" s="10"/>
      <c r="J48" s="10" t="s">
        <v>40</v>
      </c>
      <c r="K48" s="10" t="s">
        <v>41</v>
      </c>
      <c r="L48" s="11" t="s">
        <v>268</v>
      </c>
      <c r="M48" s="13" t="s">
        <v>34</v>
      </c>
      <c r="N48" s="11" t="s">
        <v>267</v>
      </c>
      <c r="O48" s="11" t="s">
        <v>36</v>
      </c>
      <c r="P48" s="53" t="s">
        <v>735</v>
      </c>
      <c r="Q48" s="11"/>
      <c r="R48" s="74" t="s">
        <v>811</v>
      </c>
      <c r="S48" s="74"/>
      <c r="T48" s="74" t="s">
        <v>668</v>
      </c>
      <c r="U48" s="74" t="s">
        <v>786</v>
      </c>
      <c r="V48" s="74" t="s">
        <v>678</v>
      </c>
      <c r="W48" s="74" t="s">
        <v>809</v>
      </c>
      <c r="X48" s="74" t="s">
        <v>672</v>
      </c>
      <c r="Y48" s="108" t="s">
        <v>800</v>
      </c>
      <c r="Z48" s="108" t="s">
        <v>800</v>
      </c>
      <c r="AA48" s="75"/>
      <c r="AB48"/>
    </row>
    <row r="49" spans="1:28" ht="70.2" x14ac:dyDescent="0.55000000000000004">
      <c r="A49" s="8">
        <v>191</v>
      </c>
      <c r="B49" s="8" t="s">
        <v>263</v>
      </c>
      <c r="C49" s="9" t="s">
        <v>264</v>
      </c>
      <c r="D49" s="9"/>
      <c r="E49" s="10" t="s">
        <v>31</v>
      </c>
      <c r="F49" s="10" t="s">
        <v>32</v>
      </c>
      <c r="G49" s="10" t="s">
        <v>37</v>
      </c>
      <c r="H49" s="10"/>
      <c r="I49" s="10"/>
      <c r="J49" s="10" t="s">
        <v>40</v>
      </c>
      <c r="K49" s="10" t="s">
        <v>41</v>
      </c>
      <c r="L49" s="11" t="s">
        <v>269</v>
      </c>
      <c r="M49" s="13" t="s">
        <v>34</v>
      </c>
      <c r="N49" s="11" t="s">
        <v>267</v>
      </c>
      <c r="O49" s="11" t="s">
        <v>36</v>
      </c>
      <c r="P49" s="53" t="s">
        <v>735</v>
      </c>
      <c r="Q49" s="11"/>
      <c r="R49" s="74" t="s">
        <v>811</v>
      </c>
      <c r="S49" s="74"/>
      <c r="T49" s="74" t="s">
        <v>668</v>
      </c>
      <c r="U49" s="74" t="s">
        <v>786</v>
      </c>
      <c r="V49" s="74" t="s">
        <v>678</v>
      </c>
      <c r="W49" s="74" t="s">
        <v>809</v>
      </c>
      <c r="X49" s="74" t="s">
        <v>672</v>
      </c>
      <c r="Y49" s="108" t="s">
        <v>800</v>
      </c>
      <c r="Z49" s="108" t="s">
        <v>800</v>
      </c>
      <c r="AA49" s="75"/>
      <c r="AB49"/>
    </row>
    <row r="50" spans="1:28" ht="70.2" x14ac:dyDescent="0.55000000000000004">
      <c r="A50" s="8">
        <v>192</v>
      </c>
      <c r="B50" s="8" t="s">
        <v>263</v>
      </c>
      <c r="C50" s="9" t="s">
        <v>264</v>
      </c>
      <c r="D50" s="9"/>
      <c r="E50" s="10" t="s">
        <v>31</v>
      </c>
      <c r="F50" s="10" t="s">
        <v>32</v>
      </c>
      <c r="G50" s="10" t="s">
        <v>37</v>
      </c>
      <c r="H50" s="10"/>
      <c r="I50" s="10"/>
      <c r="J50" s="10" t="s">
        <v>40</v>
      </c>
      <c r="K50" s="10" t="s">
        <v>41</v>
      </c>
      <c r="L50" s="11" t="s">
        <v>270</v>
      </c>
      <c r="M50" s="13" t="s">
        <v>34</v>
      </c>
      <c r="N50" s="11" t="s">
        <v>267</v>
      </c>
      <c r="O50" s="11" t="s">
        <v>36</v>
      </c>
      <c r="P50" s="53" t="s">
        <v>735</v>
      </c>
      <c r="Q50" s="11"/>
      <c r="R50" s="74" t="s">
        <v>811</v>
      </c>
      <c r="S50" s="74"/>
      <c r="T50" s="74" t="s">
        <v>668</v>
      </c>
      <c r="U50" s="74" t="s">
        <v>786</v>
      </c>
      <c r="V50" s="74" t="s">
        <v>678</v>
      </c>
      <c r="W50" s="74" t="s">
        <v>809</v>
      </c>
      <c r="X50" s="74" t="s">
        <v>672</v>
      </c>
      <c r="Y50" s="108" t="s">
        <v>800</v>
      </c>
      <c r="Z50" s="108" t="s">
        <v>800</v>
      </c>
      <c r="AA50" s="75"/>
      <c r="AB50"/>
    </row>
    <row r="51" spans="1:28" ht="70.2" x14ac:dyDescent="0.55000000000000004">
      <c r="A51" s="8">
        <v>193</v>
      </c>
      <c r="B51" s="8" t="s">
        <v>263</v>
      </c>
      <c r="C51" s="9" t="s">
        <v>264</v>
      </c>
      <c r="D51" s="9"/>
      <c r="E51" s="10" t="s">
        <v>31</v>
      </c>
      <c r="F51" s="10" t="s">
        <v>32</v>
      </c>
      <c r="G51" s="10" t="s">
        <v>37</v>
      </c>
      <c r="H51" s="10"/>
      <c r="I51" s="10"/>
      <c r="J51" s="10" t="s">
        <v>40</v>
      </c>
      <c r="K51" s="10" t="s">
        <v>41</v>
      </c>
      <c r="L51" s="11" t="s">
        <v>271</v>
      </c>
      <c r="M51" s="13" t="s">
        <v>34</v>
      </c>
      <c r="N51" s="11" t="s">
        <v>267</v>
      </c>
      <c r="O51" s="11" t="s">
        <v>36</v>
      </c>
      <c r="P51" s="53" t="s">
        <v>735</v>
      </c>
      <c r="Q51" s="11"/>
      <c r="R51" s="74" t="s">
        <v>811</v>
      </c>
      <c r="S51" s="74"/>
      <c r="T51" s="74" t="s">
        <v>668</v>
      </c>
      <c r="U51" s="74" t="s">
        <v>786</v>
      </c>
      <c r="V51" s="74" t="s">
        <v>678</v>
      </c>
      <c r="W51" s="74" t="s">
        <v>809</v>
      </c>
      <c r="X51" s="74" t="s">
        <v>672</v>
      </c>
      <c r="Y51" s="108" t="s">
        <v>800</v>
      </c>
      <c r="Z51" s="108" t="s">
        <v>800</v>
      </c>
      <c r="AA51" s="75"/>
      <c r="AB51"/>
    </row>
    <row r="52" spans="1:28" ht="70.2" x14ac:dyDescent="0.55000000000000004">
      <c r="A52" s="8">
        <v>194</v>
      </c>
      <c r="B52" s="8" t="s">
        <v>263</v>
      </c>
      <c r="C52" s="9" t="s">
        <v>264</v>
      </c>
      <c r="D52" s="9"/>
      <c r="E52" s="10" t="s">
        <v>31</v>
      </c>
      <c r="F52" s="10" t="s">
        <v>32</v>
      </c>
      <c r="G52" s="10" t="s">
        <v>37</v>
      </c>
      <c r="H52" s="10"/>
      <c r="I52" s="10"/>
      <c r="J52" s="10" t="s">
        <v>40</v>
      </c>
      <c r="K52" s="10" t="s">
        <v>41</v>
      </c>
      <c r="L52" s="11" t="s">
        <v>272</v>
      </c>
      <c r="M52" s="13" t="s">
        <v>34</v>
      </c>
      <c r="N52" s="11" t="s">
        <v>267</v>
      </c>
      <c r="O52" s="11" t="s">
        <v>36</v>
      </c>
      <c r="P52" s="53" t="s">
        <v>735</v>
      </c>
      <c r="Q52" s="11"/>
      <c r="R52" s="74" t="s">
        <v>811</v>
      </c>
      <c r="S52" s="74"/>
      <c r="T52" s="74" t="s">
        <v>668</v>
      </c>
      <c r="U52" s="74" t="s">
        <v>786</v>
      </c>
      <c r="V52" s="74" t="s">
        <v>678</v>
      </c>
      <c r="W52" s="74" t="s">
        <v>809</v>
      </c>
      <c r="X52" s="74" t="s">
        <v>672</v>
      </c>
      <c r="Y52" s="108" t="s">
        <v>800</v>
      </c>
      <c r="Z52" s="108" t="s">
        <v>800</v>
      </c>
      <c r="AA52" s="75"/>
      <c r="AB52"/>
    </row>
    <row r="53" spans="1:28" ht="70.2" x14ac:dyDescent="0.55000000000000004">
      <c r="A53" s="8">
        <v>195</v>
      </c>
      <c r="B53" s="8" t="s">
        <v>263</v>
      </c>
      <c r="C53" s="9" t="s">
        <v>273</v>
      </c>
      <c r="D53" s="9" t="s">
        <v>274</v>
      </c>
      <c r="E53" s="10" t="s">
        <v>31</v>
      </c>
      <c r="F53" s="10" t="s">
        <v>32</v>
      </c>
      <c r="G53" s="10" t="s">
        <v>37</v>
      </c>
      <c r="H53" s="10"/>
      <c r="I53" s="10"/>
      <c r="J53" s="10" t="s">
        <v>40</v>
      </c>
      <c r="K53" s="10" t="s">
        <v>41</v>
      </c>
      <c r="L53" s="11" t="s">
        <v>275</v>
      </c>
      <c r="M53" s="13" t="s">
        <v>34</v>
      </c>
      <c r="N53" s="11" t="s">
        <v>267</v>
      </c>
      <c r="O53" s="11" t="s">
        <v>36</v>
      </c>
      <c r="P53" s="53" t="s">
        <v>735</v>
      </c>
      <c r="Q53" s="11"/>
      <c r="R53" s="74" t="s">
        <v>811</v>
      </c>
      <c r="S53" s="74"/>
      <c r="T53" s="74" t="s">
        <v>668</v>
      </c>
      <c r="U53" s="74" t="s">
        <v>786</v>
      </c>
      <c r="V53" s="74" t="s">
        <v>678</v>
      </c>
      <c r="W53" s="74" t="s">
        <v>809</v>
      </c>
      <c r="X53" s="74" t="s">
        <v>672</v>
      </c>
      <c r="Y53" s="108" t="s">
        <v>800</v>
      </c>
      <c r="Z53" s="108" t="s">
        <v>800</v>
      </c>
      <c r="AA53" s="75"/>
      <c r="AB53"/>
    </row>
    <row r="54" spans="1:28" ht="70.2" x14ac:dyDescent="0.55000000000000004">
      <c r="A54" s="8">
        <v>196</v>
      </c>
      <c r="B54" s="8" t="s">
        <v>263</v>
      </c>
      <c r="C54" s="9" t="s">
        <v>273</v>
      </c>
      <c r="D54" s="9" t="s">
        <v>274</v>
      </c>
      <c r="E54" s="10" t="s">
        <v>31</v>
      </c>
      <c r="F54" s="10" t="s">
        <v>32</v>
      </c>
      <c r="G54" s="10" t="s">
        <v>37</v>
      </c>
      <c r="H54" s="10"/>
      <c r="I54" s="10"/>
      <c r="J54" s="10" t="s">
        <v>40</v>
      </c>
      <c r="K54" s="10" t="s">
        <v>41</v>
      </c>
      <c r="L54" s="11" t="s">
        <v>276</v>
      </c>
      <c r="M54" s="13" t="s">
        <v>34</v>
      </c>
      <c r="N54" s="11" t="s">
        <v>267</v>
      </c>
      <c r="O54" s="11" t="s">
        <v>36</v>
      </c>
      <c r="P54" s="53" t="s">
        <v>735</v>
      </c>
      <c r="Q54" s="11"/>
      <c r="R54" s="74" t="s">
        <v>811</v>
      </c>
      <c r="S54" s="74"/>
      <c r="T54" s="74" t="s">
        <v>668</v>
      </c>
      <c r="U54" s="74" t="s">
        <v>786</v>
      </c>
      <c r="V54" s="74" t="s">
        <v>678</v>
      </c>
      <c r="W54" s="74" t="s">
        <v>809</v>
      </c>
      <c r="X54" s="74" t="s">
        <v>672</v>
      </c>
      <c r="Y54" s="108" t="s">
        <v>800</v>
      </c>
      <c r="Z54" s="108" t="s">
        <v>800</v>
      </c>
      <c r="AA54" s="75"/>
      <c r="AB54"/>
    </row>
    <row r="55" spans="1:28" ht="70.2" x14ac:dyDescent="0.55000000000000004">
      <c r="A55" s="8">
        <v>197</v>
      </c>
      <c r="B55" s="8" t="s">
        <v>263</v>
      </c>
      <c r="C55" s="9" t="s">
        <v>273</v>
      </c>
      <c r="D55" s="9" t="s">
        <v>274</v>
      </c>
      <c r="E55" s="10" t="s">
        <v>31</v>
      </c>
      <c r="F55" s="10" t="s">
        <v>32</v>
      </c>
      <c r="G55" s="10" t="s">
        <v>37</v>
      </c>
      <c r="H55" s="10"/>
      <c r="I55" s="10"/>
      <c r="J55" s="10" t="s">
        <v>40</v>
      </c>
      <c r="K55" s="10" t="s">
        <v>41</v>
      </c>
      <c r="L55" s="11" t="s">
        <v>277</v>
      </c>
      <c r="M55" s="13" t="s">
        <v>34</v>
      </c>
      <c r="N55" s="11" t="s">
        <v>267</v>
      </c>
      <c r="O55" s="11" t="s">
        <v>36</v>
      </c>
      <c r="P55" s="53" t="s">
        <v>735</v>
      </c>
      <c r="Q55" s="11"/>
      <c r="R55" s="74" t="s">
        <v>811</v>
      </c>
      <c r="S55" s="74"/>
      <c r="T55" s="74" t="s">
        <v>668</v>
      </c>
      <c r="U55" s="74" t="s">
        <v>786</v>
      </c>
      <c r="V55" s="74" t="s">
        <v>678</v>
      </c>
      <c r="W55" s="74" t="s">
        <v>809</v>
      </c>
      <c r="X55" s="74" t="s">
        <v>672</v>
      </c>
      <c r="Y55" s="108" t="s">
        <v>800</v>
      </c>
      <c r="Z55" s="108" t="s">
        <v>800</v>
      </c>
      <c r="AA55" s="75"/>
      <c r="AB55"/>
    </row>
    <row r="56" spans="1:28" ht="70.2" x14ac:dyDescent="0.55000000000000004">
      <c r="A56" s="8">
        <v>198</v>
      </c>
      <c r="B56" s="8" t="s">
        <v>263</v>
      </c>
      <c r="C56" s="9" t="s">
        <v>273</v>
      </c>
      <c r="D56" s="9" t="s">
        <v>274</v>
      </c>
      <c r="E56" s="10" t="s">
        <v>31</v>
      </c>
      <c r="F56" s="10" t="s">
        <v>32</v>
      </c>
      <c r="G56" s="10" t="s">
        <v>37</v>
      </c>
      <c r="H56" s="10"/>
      <c r="I56" s="10"/>
      <c r="J56" s="10" t="s">
        <v>40</v>
      </c>
      <c r="K56" s="10" t="s">
        <v>41</v>
      </c>
      <c r="L56" s="11" t="s">
        <v>278</v>
      </c>
      <c r="M56" s="13" t="s">
        <v>34</v>
      </c>
      <c r="N56" s="11" t="s">
        <v>267</v>
      </c>
      <c r="O56" s="11" t="s">
        <v>36</v>
      </c>
      <c r="P56" s="53" t="s">
        <v>735</v>
      </c>
      <c r="Q56" s="11"/>
      <c r="R56" s="74" t="s">
        <v>811</v>
      </c>
      <c r="S56" s="74"/>
      <c r="T56" s="74" t="s">
        <v>668</v>
      </c>
      <c r="U56" s="74" t="s">
        <v>786</v>
      </c>
      <c r="V56" s="74" t="s">
        <v>678</v>
      </c>
      <c r="W56" s="74" t="s">
        <v>809</v>
      </c>
      <c r="X56" s="74" t="s">
        <v>672</v>
      </c>
      <c r="Y56" s="108" t="s">
        <v>800</v>
      </c>
      <c r="Z56" s="108" t="s">
        <v>800</v>
      </c>
      <c r="AA56" s="75"/>
      <c r="AB56"/>
    </row>
    <row r="57" spans="1:28" ht="70.2" x14ac:dyDescent="0.55000000000000004">
      <c r="A57" s="8">
        <v>199</v>
      </c>
      <c r="B57" s="8" t="s">
        <v>263</v>
      </c>
      <c r="C57" s="9" t="s">
        <v>273</v>
      </c>
      <c r="D57" s="9" t="s">
        <v>274</v>
      </c>
      <c r="E57" s="10" t="s">
        <v>31</v>
      </c>
      <c r="F57" s="10" t="s">
        <v>32</v>
      </c>
      <c r="G57" s="10" t="s">
        <v>37</v>
      </c>
      <c r="H57" s="10"/>
      <c r="I57" s="10"/>
      <c r="J57" s="10" t="s">
        <v>40</v>
      </c>
      <c r="K57" s="10" t="s">
        <v>41</v>
      </c>
      <c r="L57" s="11" t="s">
        <v>279</v>
      </c>
      <c r="M57" s="13" t="s">
        <v>34</v>
      </c>
      <c r="N57" s="11" t="s">
        <v>267</v>
      </c>
      <c r="O57" s="11" t="s">
        <v>36</v>
      </c>
      <c r="P57" s="53" t="s">
        <v>735</v>
      </c>
      <c r="Q57" s="11"/>
      <c r="R57" s="74" t="s">
        <v>811</v>
      </c>
      <c r="S57" s="74"/>
      <c r="T57" s="74" t="s">
        <v>668</v>
      </c>
      <c r="U57" s="74" t="s">
        <v>786</v>
      </c>
      <c r="V57" s="74" t="s">
        <v>678</v>
      </c>
      <c r="W57" s="74" t="s">
        <v>809</v>
      </c>
      <c r="X57" s="74" t="s">
        <v>672</v>
      </c>
      <c r="Y57" s="108" t="s">
        <v>800</v>
      </c>
      <c r="Z57" s="108" t="s">
        <v>800</v>
      </c>
      <c r="AA57" s="75"/>
      <c r="AB57"/>
    </row>
    <row r="58" spans="1:28" ht="81.900000000000006" x14ac:dyDescent="0.55000000000000004">
      <c r="A58" s="8">
        <v>200</v>
      </c>
      <c r="B58" s="8" t="s">
        <v>263</v>
      </c>
      <c r="C58" s="9" t="s">
        <v>273</v>
      </c>
      <c r="D58" s="9" t="s">
        <v>274</v>
      </c>
      <c r="E58" s="67" t="s">
        <v>31</v>
      </c>
      <c r="F58" s="67" t="s">
        <v>32</v>
      </c>
      <c r="G58" s="67" t="s">
        <v>37</v>
      </c>
      <c r="H58" s="67"/>
      <c r="I58" s="67"/>
      <c r="J58" s="67" t="s">
        <v>40</v>
      </c>
      <c r="K58" s="67" t="s">
        <v>41</v>
      </c>
      <c r="L58" s="68" t="s">
        <v>280</v>
      </c>
      <c r="M58" s="13" t="s">
        <v>34</v>
      </c>
      <c r="N58" s="68" t="s">
        <v>267</v>
      </c>
      <c r="O58" s="11" t="s">
        <v>36</v>
      </c>
      <c r="P58" s="53" t="s">
        <v>735</v>
      </c>
      <c r="Q58" s="11" t="s">
        <v>956</v>
      </c>
      <c r="R58" s="74" t="s">
        <v>811</v>
      </c>
      <c r="S58" s="74"/>
      <c r="T58" s="74" t="s">
        <v>668</v>
      </c>
      <c r="U58" s="76" t="s">
        <v>827</v>
      </c>
      <c r="V58" s="74" t="s">
        <v>678</v>
      </c>
      <c r="W58" s="74" t="s">
        <v>672</v>
      </c>
      <c r="X58" s="74" t="s">
        <v>672</v>
      </c>
      <c r="Y58" s="108" t="s">
        <v>801</v>
      </c>
      <c r="Z58" s="108" t="s">
        <v>801</v>
      </c>
      <c r="AA58" s="76" t="s">
        <v>955</v>
      </c>
      <c r="AB58" s="79">
        <v>46112</v>
      </c>
    </row>
    <row r="59" spans="1:28" ht="81.900000000000006" x14ac:dyDescent="0.55000000000000004">
      <c r="A59" s="8">
        <v>201</v>
      </c>
      <c r="B59" s="8" t="s">
        <v>263</v>
      </c>
      <c r="C59" s="9" t="s">
        <v>273</v>
      </c>
      <c r="D59" s="9" t="s">
        <v>274</v>
      </c>
      <c r="E59" s="10" t="s">
        <v>31</v>
      </c>
      <c r="F59" s="10" t="s">
        <v>32</v>
      </c>
      <c r="G59" s="10" t="s">
        <v>37</v>
      </c>
      <c r="H59" s="10"/>
      <c r="I59" s="10"/>
      <c r="J59" s="10" t="s">
        <v>40</v>
      </c>
      <c r="K59" s="10" t="s">
        <v>41</v>
      </c>
      <c r="L59" s="11" t="s">
        <v>281</v>
      </c>
      <c r="M59" s="11" t="s">
        <v>34</v>
      </c>
      <c r="N59" s="11" t="s">
        <v>267</v>
      </c>
      <c r="O59" s="11" t="s">
        <v>36</v>
      </c>
      <c r="P59" s="53" t="s">
        <v>742</v>
      </c>
      <c r="Q59" s="11" t="s">
        <v>956</v>
      </c>
      <c r="R59" s="74" t="s">
        <v>811</v>
      </c>
      <c r="S59" s="74"/>
      <c r="T59" s="74" t="s">
        <v>668</v>
      </c>
      <c r="U59" s="76" t="s">
        <v>827</v>
      </c>
      <c r="V59" s="74" t="s">
        <v>678</v>
      </c>
      <c r="W59" s="74" t="s">
        <v>672</v>
      </c>
      <c r="X59" s="74" t="s">
        <v>672</v>
      </c>
      <c r="Y59" s="108" t="s">
        <v>801</v>
      </c>
      <c r="Z59" s="108" t="s">
        <v>801</v>
      </c>
      <c r="AA59" s="76" t="s">
        <v>955</v>
      </c>
      <c r="AB59" s="79">
        <v>46112</v>
      </c>
    </row>
    <row r="60" spans="1:28" ht="81.900000000000006" x14ac:dyDescent="0.55000000000000004">
      <c r="A60" s="8">
        <v>202</v>
      </c>
      <c r="B60" s="8" t="s">
        <v>263</v>
      </c>
      <c r="C60" s="9" t="s">
        <v>273</v>
      </c>
      <c r="D60" s="9" t="s">
        <v>274</v>
      </c>
      <c r="E60" s="10" t="s">
        <v>31</v>
      </c>
      <c r="F60" s="10" t="s">
        <v>32</v>
      </c>
      <c r="G60" s="10" t="s">
        <v>37</v>
      </c>
      <c r="H60" s="10"/>
      <c r="I60" s="10"/>
      <c r="J60" s="10" t="s">
        <v>40</v>
      </c>
      <c r="K60" s="10" t="s">
        <v>41</v>
      </c>
      <c r="L60" s="11" t="s">
        <v>282</v>
      </c>
      <c r="M60" s="11" t="s">
        <v>34</v>
      </c>
      <c r="N60" s="11" t="s">
        <v>267</v>
      </c>
      <c r="O60" s="11" t="s">
        <v>36</v>
      </c>
      <c r="P60" s="53" t="s">
        <v>742</v>
      </c>
      <c r="Q60" s="11" t="s">
        <v>956</v>
      </c>
      <c r="R60" s="74" t="s">
        <v>811</v>
      </c>
      <c r="S60" s="74"/>
      <c r="T60" s="74" t="s">
        <v>668</v>
      </c>
      <c r="U60" s="76" t="s">
        <v>827</v>
      </c>
      <c r="V60" s="74" t="s">
        <v>678</v>
      </c>
      <c r="W60" s="74" t="s">
        <v>672</v>
      </c>
      <c r="X60" s="74" t="s">
        <v>672</v>
      </c>
      <c r="Y60" s="108" t="s">
        <v>801</v>
      </c>
      <c r="Z60" s="108" t="s">
        <v>801</v>
      </c>
      <c r="AA60" s="76" t="s">
        <v>955</v>
      </c>
      <c r="AB60" s="79">
        <v>46112</v>
      </c>
    </row>
    <row r="61" spans="1:28" ht="70.2" x14ac:dyDescent="0.55000000000000004">
      <c r="A61" s="11">
        <v>239</v>
      </c>
      <c r="B61" s="11" t="s">
        <v>297</v>
      </c>
      <c r="C61" s="28" t="s">
        <v>298</v>
      </c>
      <c r="D61" s="9" t="s">
        <v>309</v>
      </c>
      <c r="E61" s="10" t="s">
        <v>31</v>
      </c>
      <c r="F61" s="10" t="s">
        <v>32</v>
      </c>
      <c r="G61" s="10" t="s">
        <v>37</v>
      </c>
      <c r="H61" s="10"/>
      <c r="I61" s="10"/>
      <c r="J61" s="10" t="s">
        <v>40</v>
      </c>
      <c r="K61" s="10" t="s">
        <v>41</v>
      </c>
      <c r="L61" s="11" t="s">
        <v>1062</v>
      </c>
      <c r="M61" s="13" t="s">
        <v>34</v>
      </c>
      <c r="N61" s="11" t="s">
        <v>267</v>
      </c>
      <c r="O61" s="11" t="s">
        <v>36</v>
      </c>
      <c r="P61" s="53" t="s">
        <v>742</v>
      </c>
      <c r="Q61" s="11"/>
      <c r="R61" s="74" t="s">
        <v>811</v>
      </c>
      <c r="S61" s="74"/>
      <c r="T61" s="74" t="s">
        <v>668</v>
      </c>
      <c r="U61" s="76" t="s">
        <v>786</v>
      </c>
      <c r="V61" s="74" t="s">
        <v>678</v>
      </c>
      <c r="W61" s="74" t="s">
        <v>809</v>
      </c>
      <c r="X61" s="74" t="s">
        <v>672</v>
      </c>
      <c r="Y61" s="108" t="s">
        <v>801</v>
      </c>
      <c r="Z61" s="108" t="s">
        <v>801</v>
      </c>
      <c r="AA61" s="75"/>
      <c r="AB61" s="79"/>
    </row>
    <row r="62" spans="1:28" ht="128.69999999999999" x14ac:dyDescent="0.55000000000000004">
      <c r="A62" s="11">
        <v>240</v>
      </c>
      <c r="B62" s="11" t="s">
        <v>297</v>
      </c>
      <c r="C62" s="28" t="s">
        <v>298</v>
      </c>
      <c r="D62" s="9" t="s">
        <v>309</v>
      </c>
      <c r="E62" s="10" t="s">
        <v>31</v>
      </c>
      <c r="F62" s="10" t="s">
        <v>32</v>
      </c>
      <c r="G62" s="10" t="s">
        <v>37</v>
      </c>
      <c r="H62" s="10"/>
      <c r="I62" s="10"/>
      <c r="J62" s="10" t="s">
        <v>40</v>
      </c>
      <c r="K62" s="10" t="s">
        <v>41</v>
      </c>
      <c r="L62" s="11" t="s">
        <v>310</v>
      </c>
      <c r="M62" s="13" t="s">
        <v>34</v>
      </c>
      <c r="N62" s="11" t="s">
        <v>267</v>
      </c>
      <c r="O62" s="11" t="s">
        <v>36</v>
      </c>
      <c r="P62" s="53" t="s">
        <v>742</v>
      </c>
      <c r="Q62" s="11" t="s">
        <v>1000</v>
      </c>
      <c r="R62" s="74" t="s">
        <v>811</v>
      </c>
      <c r="S62" s="74"/>
      <c r="T62" s="74" t="s">
        <v>668</v>
      </c>
      <c r="U62" s="76" t="s">
        <v>827</v>
      </c>
      <c r="V62" s="74" t="s">
        <v>678</v>
      </c>
      <c r="W62" s="74" t="s">
        <v>672</v>
      </c>
      <c r="X62" s="74" t="s">
        <v>672</v>
      </c>
      <c r="Y62" s="108" t="s">
        <v>801</v>
      </c>
      <c r="Z62" s="108" t="s">
        <v>801</v>
      </c>
      <c r="AA62" s="76" t="s">
        <v>1002</v>
      </c>
      <c r="AB62" s="79">
        <v>46112</v>
      </c>
    </row>
    <row r="63" spans="1:28" ht="81.900000000000006" x14ac:dyDescent="0.55000000000000004">
      <c r="A63" s="11">
        <v>241</v>
      </c>
      <c r="B63" s="11" t="s">
        <v>297</v>
      </c>
      <c r="C63" s="28" t="s">
        <v>298</v>
      </c>
      <c r="D63" s="9" t="s">
        <v>309</v>
      </c>
      <c r="E63" s="10" t="s">
        <v>31</v>
      </c>
      <c r="F63" s="10" t="s">
        <v>32</v>
      </c>
      <c r="G63" s="10" t="s">
        <v>37</v>
      </c>
      <c r="H63" s="10"/>
      <c r="I63" s="10"/>
      <c r="J63" s="10" t="s">
        <v>40</v>
      </c>
      <c r="K63" s="10" t="s">
        <v>41</v>
      </c>
      <c r="L63" s="11" t="s">
        <v>311</v>
      </c>
      <c r="M63" s="11" t="s">
        <v>34</v>
      </c>
      <c r="N63" s="11" t="s">
        <v>267</v>
      </c>
      <c r="O63" s="11" t="s">
        <v>36</v>
      </c>
      <c r="P63" s="53" t="s">
        <v>753</v>
      </c>
      <c r="Q63" s="11" t="s">
        <v>1000</v>
      </c>
      <c r="R63" s="74" t="s">
        <v>811</v>
      </c>
      <c r="S63" s="74"/>
      <c r="T63" s="74" t="s">
        <v>668</v>
      </c>
      <c r="U63" s="76" t="s">
        <v>827</v>
      </c>
      <c r="V63" s="74" t="s">
        <v>678</v>
      </c>
      <c r="W63" s="74" t="s">
        <v>672</v>
      </c>
      <c r="X63" s="74" t="s">
        <v>672</v>
      </c>
      <c r="Y63" s="108" t="s">
        <v>801</v>
      </c>
      <c r="Z63" s="108" t="s">
        <v>801</v>
      </c>
      <c r="AA63" s="76" t="s">
        <v>1004</v>
      </c>
      <c r="AB63" s="79">
        <v>46081</v>
      </c>
    </row>
    <row r="64" spans="1:28" ht="129.6" x14ac:dyDescent="0.55000000000000004">
      <c r="A64" s="8">
        <v>107</v>
      </c>
      <c r="B64" s="8" t="s">
        <v>129</v>
      </c>
      <c r="C64" s="9" t="s">
        <v>148</v>
      </c>
      <c r="D64" s="14" t="s">
        <v>149</v>
      </c>
      <c r="E64" s="15" t="s">
        <v>31</v>
      </c>
      <c r="F64" s="15" t="s">
        <v>32</v>
      </c>
      <c r="G64" s="15"/>
      <c r="H64" s="15"/>
      <c r="I64" s="15"/>
      <c r="J64" s="15"/>
      <c r="K64" s="15"/>
      <c r="L64" s="16" t="s">
        <v>150</v>
      </c>
      <c r="M64" s="13" t="s">
        <v>34</v>
      </c>
      <c r="N64" s="11" t="s">
        <v>151</v>
      </c>
      <c r="O64" s="11" t="s">
        <v>36</v>
      </c>
      <c r="P64" s="53" t="s">
        <v>742</v>
      </c>
      <c r="Q64" s="11" t="s">
        <v>957</v>
      </c>
      <c r="R64" s="56" t="s">
        <v>811</v>
      </c>
      <c r="S64" s="56"/>
      <c r="T64" s="56" t="s">
        <v>668</v>
      </c>
      <c r="U64" s="56" t="s">
        <v>705</v>
      </c>
      <c r="V64" s="56" t="s">
        <v>678</v>
      </c>
      <c r="W64" s="74" t="s">
        <v>672</v>
      </c>
      <c r="X64" s="56" t="s">
        <v>672</v>
      </c>
      <c r="Y64" s="109" t="s">
        <v>801</v>
      </c>
      <c r="Z64" s="109" t="s">
        <v>801</v>
      </c>
      <c r="AA64" s="50" t="s">
        <v>1001</v>
      </c>
      <c r="AB64" s="79">
        <v>46203</v>
      </c>
    </row>
    <row r="65" spans="1:28" ht="81.900000000000006" x14ac:dyDescent="0.55000000000000004">
      <c r="A65" s="8">
        <v>108</v>
      </c>
      <c r="B65" s="8" t="s">
        <v>129</v>
      </c>
      <c r="C65" s="9" t="s">
        <v>148</v>
      </c>
      <c r="D65" s="14" t="s">
        <v>149</v>
      </c>
      <c r="E65" s="15" t="s">
        <v>31</v>
      </c>
      <c r="F65" s="15" t="s">
        <v>32</v>
      </c>
      <c r="G65" s="15"/>
      <c r="H65" s="15"/>
      <c r="I65" s="15"/>
      <c r="J65" s="15"/>
      <c r="K65" s="15"/>
      <c r="L65" s="16" t="s">
        <v>152</v>
      </c>
      <c r="M65" s="13" t="s">
        <v>34</v>
      </c>
      <c r="N65" s="11" t="s">
        <v>151</v>
      </c>
      <c r="O65" s="11" t="s">
        <v>36</v>
      </c>
      <c r="P65" s="53" t="s">
        <v>742</v>
      </c>
      <c r="Q65" s="11" t="s">
        <v>957</v>
      </c>
      <c r="R65" s="56" t="s">
        <v>811</v>
      </c>
      <c r="S65" s="56"/>
      <c r="T65" s="56" t="s">
        <v>668</v>
      </c>
      <c r="U65" s="56" t="s">
        <v>705</v>
      </c>
      <c r="V65" s="56" t="s">
        <v>678</v>
      </c>
      <c r="W65" s="56" t="s">
        <v>672</v>
      </c>
      <c r="X65" s="56" t="s">
        <v>672</v>
      </c>
      <c r="Y65" s="109" t="s">
        <v>801</v>
      </c>
      <c r="Z65" s="109" t="s">
        <v>801</v>
      </c>
      <c r="AA65" s="50" t="s">
        <v>812</v>
      </c>
      <c r="AB65" s="79">
        <v>45016</v>
      </c>
    </row>
    <row r="66" spans="1:28" ht="81.900000000000006" x14ac:dyDescent="0.55000000000000004">
      <c r="A66" s="8">
        <v>109</v>
      </c>
      <c r="B66" s="8" t="s">
        <v>129</v>
      </c>
      <c r="C66" s="9" t="s">
        <v>148</v>
      </c>
      <c r="D66" s="14" t="s">
        <v>149</v>
      </c>
      <c r="E66" s="15" t="s">
        <v>31</v>
      </c>
      <c r="F66" s="15" t="s">
        <v>32</v>
      </c>
      <c r="G66" s="15"/>
      <c r="H66" s="15"/>
      <c r="I66" s="15"/>
      <c r="J66" s="15"/>
      <c r="K66" s="15"/>
      <c r="L66" s="16" t="s">
        <v>153</v>
      </c>
      <c r="M66" s="13" t="s">
        <v>34</v>
      </c>
      <c r="N66" s="11" t="s">
        <v>151</v>
      </c>
      <c r="O66" s="11" t="s">
        <v>36</v>
      </c>
      <c r="P66" s="53" t="s">
        <v>742</v>
      </c>
      <c r="Q66" s="11" t="s">
        <v>957</v>
      </c>
      <c r="R66" s="56" t="s">
        <v>811</v>
      </c>
      <c r="S66" s="56"/>
      <c r="T66" s="56" t="s">
        <v>668</v>
      </c>
      <c r="U66" s="56" t="s">
        <v>705</v>
      </c>
      <c r="V66" s="56" t="s">
        <v>678</v>
      </c>
      <c r="W66" s="56" t="s">
        <v>672</v>
      </c>
      <c r="X66" s="56" t="s">
        <v>672</v>
      </c>
      <c r="Y66" s="109" t="s">
        <v>801</v>
      </c>
      <c r="Z66" s="109" t="s">
        <v>801</v>
      </c>
      <c r="AA66" s="50" t="s">
        <v>812</v>
      </c>
      <c r="AB66" s="79">
        <v>45016</v>
      </c>
    </row>
    <row r="67" spans="1:28" ht="81.900000000000006" x14ac:dyDescent="0.55000000000000004">
      <c r="A67" s="8">
        <v>110</v>
      </c>
      <c r="B67" s="8" t="s">
        <v>129</v>
      </c>
      <c r="C67" s="9" t="s">
        <v>148</v>
      </c>
      <c r="D67" s="14" t="s">
        <v>149</v>
      </c>
      <c r="E67" s="15" t="s">
        <v>31</v>
      </c>
      <c r="F67" s="15" t="s">
        <v>32</v>
      </c>
      <c r="G67" s="15"/>
      <c r="H67" s="15"/>
      <c r="I67" s="15"/>
      <c r="J67" s="15"/>
      <c r="K67" s="15"/>
      <c r="L67" s="16" t="s">
        <v>154</v>
      </c>
      <c r="M67" s="13" t="s">
        <v>34</v>
      </c>
      <c r="N67" s="11" t="s">
        <v>151</v>
      </c>
      <c r="O67" s="11" t="s">
        <v>36</v>
      </c>
      <c r="P67" s="53" t="s">
        <v>742</v>
      </c>
      <c r="Q67" s="11" t="s">
        <v>957</v>
      </c>
      <c r="R67" s="56" t="s">
        <v>811</v>
      </c>
      <c r="S67" s="56"/>
      <c r="T67" s="56" t="s">
        <v>668</v>
      </c>
      <c r="U67" s="56" t="s">
        <v>705</v>
      </c>
      <c r="V67" s="56" t="s">
        <v>678</v>
      </c>
      <c r="W67" s="56" t="s">
        <v>672</v>
      </c>
      <c r="X67" s="56" t="s">
        <v>672</v>
      </c>
      <c r="Y67" s="109" t="s">
        <v>801</v>
      </c>
      <c r="Z67" s="109" t="s">
        <v>801</v>
      </c>
      <c r="AA67" s="50" t="s">
        <v>812</v>
      </c>
      <c r="AB67" s="81">
        <v>45016</v>
      </c>
    </row>
    <row r="68" spans="1:28" ht="81.900000000000006" x14ac:dyDescent="0.55000000000000004">
      <c r="A68" s="8">
        <v>111</v>
      </c>
      <c r="B68" s="8" t="s">
        <v>129</v>
      </c>
      <c r="C68" s="9" t="s">
        <v>148</v>
      </c>
      <c r="D68" s="14" t="s">
        <v>149</v>
      </c>
      <c r="E68" s="15" t="s">
        <v>31</v>
      </c>
      <c r="F68" s="15" t="s">
        <v>32</v>
      </c>
      <c r="G68" s="15"/>
      <c r="H68" s="15"/>
      <c r="I68" s="15"/>
      <c r="J68" s="15"/>
      <c r="K68" s="15"/>
      <c r="L68" s="16" t="s">
        <v>155</v>
      </c>
      <c r="M68" s="13" t="s">
        <v>34</v>
      </c>
      <c r="N68" s="11" t="s">
        <v>151</v>
      </c>
      <c r="O68" s="11" t="s">
        <v>36</v>
      </c>
      <c r="P68" s="53" t="s">
        <v>742</v>
      </c>
      <c r="Q68" s="11" t="s">
        <v>957</v>
      </c>
      <c r="R68" s="56" t="s">
        <v>811</v>
      </c>
      <c r="S68" s="56"/>
      <c r="T68" s="56" t="s">
        <v>668</v>
      </c>
      <c r="U68" s="56" t="s">
        <v>705</v>
      </c>
      <c r="V68" s="56" t="s">
        <v>678</v>
      </c>
      <c r="W68" s="56" t="s">
        <v>672</v>
      </c>
      <c r="X68" s="56" t="s">
        <v>672</v>
      </c>
      <c r="Y68" s="109" t="s">
        <v>801</v>
      </c>
      <c r="Z68" s="109" t="s">
        <v>801</v>
      </c>
      <c r="AA68" s="50" t="s">
        <v>812</v>
      </c>
      <c r="AB68"/>
    </row>
    <row r="69" spans="1:28" ht="81.900000000000006" x14ac:dyDescent="0.55000000000000004">
      <c r="A69" s="8">
        <v>112</v>
      </c>
      <c r="B69" s="8" t="s">
        <v>129</v>
      </c>
      <c r="C69" s="9" t="s">
        <v>148</v>
      </c>
      <c r="D69" s="14" t="s">
        <v>149</v>
      </c>
      <c r="E69" s="15" t="s">
        <v>31</v>
      </c>
      <c r="F69" s="15" t="s">
        <v>32</v>
      </c>
      <c r="G69" s="15"/>
      <c r="H69" s="15"/>
      <c r="I69" s="15"/>
      <c r="J69" s="15"/>
      <c r="K69" s="15"/>
      <c r="L69" s="16" t="s">
        <v>156</v>
      </c>
      <c r="M69" s="13" t="s">
        <v>34</v>
      </c>
      <c r="N69" s="11" t="s">
        <v>151</v>
      </c>
      <c r="O69" s="11" t="s">
        <v>36</v>
      </c>
      <c r="P69" s="53" t="s">
        <v>742</v>
      </c>
      <c r="Q69" s="11" t="s">
        <v>958</v>
      </c>
      <c r="R69" s="56" t="s">
        <v>811</v>
      </c>
      <c r="S69" s="56"/>
      <c r="T69" s="56" t="s">
        <v>668</v>
      </c>
      <c r="U69" s="56" t="s">
        <v>705</v>
      </c>
      <c r="V69" s="56" t="s">
        <v>678</v>
      </c>
      <c r="W69" s="56" t="s">
        <v>672</v>
      </c>
      <c r="X69" s="56" t="s">
        <v>672</v>
      </c>
      <c r="Y69" s="109" t="s">
        <v>801</v>
      </c>
      <c r="Z69" s="109" t="s">
        <v>801</v>
      </c>
      <c r="AA69" s="50" t="s">
        <v>812</v>
      </c>
      <c r="AB69"/>
    </row>
    <row r="70" spans="1:28" ht="81.900000000000006" x14ac:dyDescent="0.55000000000000004">
      <c r="A70" s="8">
        <v>113</v>
      </c>
      <c r="B70" s="8" t="s">
        <v>129</v>
      </c>
      <c r="C70" s="9" t="s">
        <v>148</v>
      </c>
      <c r="D70" s="14" t="s">
        <v>149</v>
      </c>
      <c r="E70" s="15" t="s">
        <v>31</v>
      </c>
      <c r="F70" s="15" t="s">
        <v>32</v>
      </c>
      <c r="G70" s="15"/>
      <c r="H70" s="15"/>
      <c r="I70" s="15"/>
      <c r="J70" s="15"/>
      <c r="K70" s="15"/>
      <c r="L70" s="16" t="s">
        <v>157</v>
      </c>
      <c r="M70" s="13" t="s">
        <v>34</v>
      </c>
      <c r="N70" s="11" t="s">
        <v>151</v>
      </c>
      <c r="O70" s="11" t="s">
        <v>36</v>
      </c>
      <c r="P70" s="53" t="s">
        <v>742</v>
      </c>
      <c r="Q70" s="11" t="s">
        <v>958</v>
      </c>
      <c r="R70" s="56" t="s">
        <v>811</v>
      </c>
      <c r="S70" s="56"/>
      <c r="T70" s="56" t="s">
        <v>668</v>
      </c>
      <c r="U70" s="76" t="s">
        <v>827</v>
      </c>
      <c r="V70" s="56" t="s">
        <v>678</v>
      </c>
      <c r="W70" s="56" t="s">
        <v>672</v>
      </c>
      <c r="X70" s="56" t="s">
        <v>672</v>
      </c>
      <c r="Y70" s="109" t="s">
        <v>801</v>
      </c>
      <c r="Z70" s="109" t="s">
        <v>801</v>
      </c>
      <c r="AA70" s="50" t="s">
        <v>812</v>
      </c>
      <c r="AB70"/>
    </row>
    <row r="71" spans="1:28" ht="81.900000000000006" x14ac:dyDescent="0.55000000000000004">
      <c r="A71" s="8">
        <v>114</v>
      </c>
      <c r="B71" s="8" t="s">
        <v>129</v>
      </c>
      <c r="C71" s="9" t="s">
        <v>148</v>
      </c>
      <c r="D71" s="14" t="s">
        <v>149</v>
      </c>
      <c r="E71" s="15" t="s">
        <v>31</v>
      </c>
      <c r="F71" s="15" t="s">
        <v>32</v>
      </c>
      <c r="G71" s="15"/>
      <c r="H71" s="15"/>
      <c r="I71" s="15"/>
      <c r="J71" s="15"/>
      <c r="K71" s="15"/>
      <c r="L71" s="16" t="s">
        <v>158</v>
      </c>
      <c r="M71" s="13" t="s">
        <v>34</v>
      </c>
      <c r="N71" s="11" t="s">
        <v>151</v>
      </c>
      <c r="O71" s="11" t="s">
        <v>36</v>
      </c>
      <c r="P71" s="53" t="s">
        <v>742</v>
      </c>
      <c r="Q71" s="11" t="s">
        <v>1003</v>
      </c>
      <c r="R71" s="56" t="s">
        <v>811</v>
      </c>
      <c r="S71" s="56"/>
      <c r="T71" s="56" t="s">
        <v>668</v>
      </c>
      <c r="U71" s="76" t="s">
        <v>827</v>
      </c>
      <c r="V71" s="56" t="s">
        <v>678</v>
      </c>
      <c r="W71" s="56" t="s">
        <v>672</v>
      </c>
      <c r="X71" s="56" t="s">
        <v>672</v>
      </c>
      <c r="Y71" s="109" t="s">
        <v>801</v>
      </c>
      <c r="Z71" s="109" t="s">
        <v>801</v>
      </c>
      <c r="AA71" s="50" t="s">
        <v>812</v>
      </c>
      <c r="AB71"/>
    </row>
    <row r="72" spans="1:28" ht="81.900000000000006" x14ac:dyDescent="0.55000000000000004">
      <c r="A72" s="8">
        <v>121</v>
      </c>
      <c r="B72" s="8" t="s">
        <v>129</v>
      </c>
      <c r="C72" s="9" t="s">
        <v>168</v>
      </c>
      <c r="D72" s="14" t="s">
        <v>169</v>
      </c>
      <c r="E72" s="15" t="s">
        <v>31</v>
      </c>
      <c r="F72" s="15" t="s">
        <v>32</v>
      </c>
      <c r="G72" s="15" t="s">
        <v>37</v>
      </c>
      <c r="H72" s="15"/>
      <c r="I72" s="15"/>
      <c r="J72" s="15" t="s">
        <v>40</v>
      </c>
      <c r="K72" s="15" t="s">
        <v>41</v>
      </c>
      <c r="L72" s="16" t="s">
        <v>170</v>
      </c>
      <c r="M72" s="13" t="s">
        <v>34</v>
      </c>
      <c r="N72" s="11" t="s">
        <v>171</v>
      </c>
      <c r="O72" s="11" t="s">
        <v>36</v>
      </c>
      <c r="P72" s="53" t="s">
        <v>784</v>
      </c>
      <c r="Q72" s="11"/>
      <c r="R72" s="56" t="s">
        <v>811</v>
      </c>
      <c r="S72" s="56"/>
      <c r="T72" s="56" t="s">
        <v>668</v>
      </c>
      <c r="U72" s="56" t="s">
        <v>786</v>
      </c>
      <c r="V72" s="56" t="s">
        <v>678</v>
      </c>
      <c r="W72" s="56" t="s">
        <v>809</v>
      </c>
      <c r="X72" s="56" t="s">
        <v>672</v>
      </c>
      <c r="Y72" s="109" t="s">
        <v>801</v>
      </c>
      <c r="Z72" s="109" t="s">
        <v>801</v>
      </c>
      <c r="AA72" s="50" t="s">
        <v>812</v>
      </c>
      <c r="AB72"/>
    </row>
    <row r="73" spans="1:28" ht="81.900000000000006" x14ac:dyDescent="0.55000000000000004">
      <c r="A73" s="8">
        <v>122</v>
      </c>
      <c r="B73" s="8" t="s">
        <v>129</v>
      </c>
      <c r="C73" s="9" t="s">
        <v>168</v>
      </c>
      <c r="D73" s="14" t="s">
        <v>169</v>
      </c>
      <c r="E73" s="15" t="s">
        <v>31</v>
      </c>
      <c r="F73" s="15" t="s">
        <v>32</v>
      </c>
      <c r="G73" s="15" t="s">
        <v>37</v>
      </c>
      <c r="H73" s="15"/>
      <c r="I73" s="15"/>
      <c r="J73" s="15" t="s">
        <v>40</v>
      </c>
      <c r="K73" s="15" t="s">
        <v>41</v>
      </c>
      <c r="L73" s="16" t="s">
        <v>172</v>
      </c>
      <c r="M73" s="13" t="s">
        <v>34</v>
      </c>
      <c r="N73" s="11" t="s">
        <v>171</v>
      </c>
      <c r="O73" s="11" t="s">
        <v>36</v>
      </c>
      <c r="P73" s="53" t="s">
        <v>784</v>
      </c>
      <c r="Q73" s="11" t="s">
        <v>959</v>
      </c>
      <c r="R73" s="56" t="s">
        <v>811</v>
      </c>
      <c r="S73" s="56"/>
      <c r="T73" s="56" t="s">
        <v>668</v>
      </c>
      <c r="U73" s="76" t="s">
        <v>827</v>
      </c>
      <c r="V73" s="56" t="s">
        <v>678</v>
      </c>
      <c r="W73" s="56" t="s">
        <v>672</v>
      </c>
      <c r="X73" s="56" t="s">
        <v>672</v>
      </c>
      <c r="Y73" s="109" t="s">
        <v>801</v>
      </c>
      <c r="Z73" s="109" t="s">
        <v>801</v>
      </c>
      <c r="AA73" s="50" t="s">
        <v>812</v>
      </c>
      <c r="AB73"/>
    </row>
    <row r="74" spans="1:28" ht="81.900000000000006" x14ac:dyDescent="0.55000000000000004">
      <c r="A74" s="8">
        <v>123</v>
      </c>
      <c r="B74" s="8" t="s">
        <v>129</v>
      </c>
      <c r="C74" s="9" t="s">
        <v>168</v>
      </c>
      <c r="D74" s="14" t="s">
        <v>169</v>
      </c>
      <c r="E74" s="15" t="s">
        <v>31</v>
      </c>
      <c r="F74" s="15" t="s">
        <v>32</v>
      </c>
      <c r="G74" s="15" t="s">
        <v>37</v>
      </c>
      <c r="H74" s="15"/>
      <c r="I74" s="15"/>
      <c r="J74" s="15" t="s">
        <v>40</v>
      </c>
      <c r="K74" s="15" t="s">
        <v>41</v>
      </c>
      <c r="L74" s="16" t="s">
        <v>173</v>
      </c>
      <c r="M74" s="13" t="s">
        <v>34</v>
      </c>
      <c r="N74" s="11" t="s">
        <v>171</v>
      </c>
      <c r="O74" s="11" t="s">
        <v>36</v>
      </c>
      <c r="P74" s="53" t="s">
        <v>742</v>
      </c>
      <c r="Q74" s="11" t="s">
        <v>959</v>
      </c>
      <c r="R74" s="56" t="s">
        <v>811</v>
      </c>
      <c r="S74" s="56"/>
      <c r="T74" s="56" t="s">
        <v>668</v>
      </c>
      <c r="U74" s="76" t="s">
        <v>827</v>
      </c>
      <c r="V74" s="56" t="s">
        <v>678</v>
      </c>
      <c r="W74" s="56" t="s">
        <v>672</v>
      </c>
      <c r="X74" s="56" t="s">
        <v>672</v>
      </c>
      <c r="Y74" s="109" t="s">
        <v>801</v>
      </c>
      <c r="Z74" s="109" t="s">
        <v>801</v>
      </c>
      <c r="AA74" s="50" t="s">
        <v>812</v>
      </c>
      <c r="AB74"/>
    </row>
    <row r="75" spans="1:28" ht="81.900000000000006" x14ac:dyDescent="0.55000000000000004">
      <c r="A75" s="8">
        <v>124</v>
      </c>
      <c r="B75" s="8" t="s">
        <v>129</v>
      </c>
      <c r="C75" s="9" t="s">
        <v>168</v>
      </c>
      <c r="D75" s="14" t="s">
        <v>169</v>
      </c>
      <c r="E75" s="15" t="s">
        <v>31</v>
      </c>
      <c r="F75" s="15" t="s">
        <v>32</v>
      </c>
      <c r="G75" s="15" t="s">
        <v>37</v>
      </c>
      <c r="H75" s="15"/>
      <c r="I75" s="15"/>
      <c r="J75" s="15" t="s">
        <v>40</v>
      </c>
      <c r="K75" s="15" t="s">
        <v>41</v>
      </c>
      <c r="L75" s="16" t="s">
        <v>174</v>
      </c>
      <c r="M75" s="13" t="s">
        <v>34</v>
      </c>
      <c r="N75" s="11" t="s">
        <v>171</v>
      </c>
      <c r="O75" s="11" t="s">
        <v>36</v>
      </c>
      <c r="P75" s="53" t="s">
        <v>742</v>
      </c>
      <c r="Q75" s="11" t="s">
        <v>959</v>
      </c>
      <c r="R75" s="56" t="s">
        <v>811</v>
      </c>
      <c r="S75" s="56"/>
      <c r="T75" s="56" t="s">
        <v>668</v>
      </c>
      <c r="U75" s="76" t="s">
        <v>827</v>
      </c>
      <c r="V75" s="56" t="s">
        <v>678</v>
      </c>
      <c r="W75" s="56" t="s">
        <v>672</v>
      </c>
      <c r="X75" s="56" t="s">
        <v>672</v>
      </c>
      <c r="Y75" s="109" t="s">
        <v>801</v>
      </c>
      <c r="Z75" s="109" t="s">
        <v>801</v>
      </c>
      <c r="AA75" s="50" t="s">
        <v>812</v>
      </c>
      <c r="AB75"/>
    </row>
    <row r="76" spans="1:28" ht="81.900000000000006" x14ac:dyDescent="0.55000000000000004">
      <c r="A76" s="8">
        <v>125</v>
      </c>
      <c r="B76" s="8" t="s">
        <v>129</v>
      </c>
      <c r="C76" s="9" t="s">
        <v>168</v>
      </c>
      <c r="D76" s="14" t="s">
        <v>169</v>
      </c>
      <c r="E76" s="15" t="s">
        <v>31</v>
      </c>
      <c r="F76" s="15" t="s">
        <v>32</v>
      </c>
      <c r="G76" s="15" t="s">
        <v>37</v>
      </c>
      <c r="H76" s="15"/>
      <c r="I76" s="15"/>
      <c r="J76" s="15" t="s">
        <v>40</v>
      </c>
      <c r="K76" s="15" t="s">
        <v>41</v>
      </c>
      <c r="L76" s="16" t="s">
        <v>175</v>
      </c>
      <c r="M76" s="13" t="s">
        <v>34</v>
      </c>
      <c r="N76" s="11" t="s">
        <v>171</v>
      </c>
      <c r="O76" s="11" t="s">
        <v>36</v>
      </c>
      <c r="P76" s="53" t="s">
        <v>742</v>
      </c>
      <c r="Q76" s="11" t="s">
        <v>959</v>
      </c>
      <c r="R76" s="56" t="s">
        <v>811</v>
      </c>
      <c r="S76" s="56"/>
      <c r="T76" s="56" t="s">
        <v>668</v>
      </c>
      <c r="U76" s="76" t="s">
        <v>827</v>
      </c>
      <c r="V76" s="56" t="s">
        <v>678</v>
      </c>
      <c r="W76" s="56" t="s">
        <v>672</v>
      </c>
      <c r="X76" s="56" t="s">
        <v>672</v>
      </c>
      <c r="Y76" s="109" t="s">
        <v>801</v>
      </c>
      <c r="Z76" s="109" t="s">
        <v>801</v>
      </c>
      <c r="AA76" s="50" t="s">
        <v>812</v>
      </c>
      <c r="AB76"/>
    </row>
    <row r="77" spans="1:28" ht="81.900000000000006" x14ac:dyDescent="0.55000000000000004">
      <c r="A77" s="8">
        <v>126</v>
      </c>
      <c r="B77" s="8" t="s">
        <v>129</v>
      </c>
      <c r="C77" s="9" t="s">
        <v>168</v>
      </c>
      <c r="D77" s="14" t="s">
        <v>169</v>
      </c>
      <c r="E77" s="15" t="s">
        <v>31</v>
      </c>
      <c r="F77" s="15" t="s">
        <v>32</v>
      </c>
      <c r="G77" s="15" t="s">
        <v>37</v>
      </c>
      <c r="H77" s="15"/>
      <c r="I77" s="15"/>
      <c r="J77" s="15" t="s">
        <v>40</v>
      </c>
      <c r="K77" s="15" t="s">
        <v>41</v>
      </c>
      <c r="L77" s="16" t="s">
        <v>176</v>
      </c>
      <c r="M77" s="13" t="s">
        <v>34</v>
      </c>
      <c r="N77" s="11" t="s">
        <v>171</v>
      </c>
      <c r="O77" s="11" t="s">
        <v>36</v>
      </c>
      <c r="P77" s="53" t="s">
        <v>742</v>
      </c>
      <c r="Q77" s="11" t="s">
        <v>960</v>
      </c>
      <c r="R77" s="56" t="s">
        <v>811</v>
      </c>
      <c r="S77" s="56"/>
      <c r="T77" s="56" t="s">
        <v>668</v>
      </c>
      <c r="U77" s="76" t="s">
        <v>827</v>
      </c>
      <c r="V77" s="56" t="s">
        <v>678</v>
      </c>
      <c r="W77" s="56" t="s">
        <v>672</v>
      </c>
      <c r="X77" s="56" t="s">
        <v>672</v>
      </c>
      <c r="Y77" s="109" t="s">
        <v>801</v>
      </c>
      <c r="Z77" s="109" t="s">
        <v>801</v>
      </c>
      <c r="AA77" s="50" t="s">
        <v>812</v>
      </c>
      <c r="AB77"/>
    </row>
    <row r="78" spans="1:28" ht="81.900000000000006" x14ac:dyDescent="0.55000000000000004">
      <c r="A78" s="8">
        <v>127</v>
      </c>
      <c r="B78" s="8" t="s">
        <v>129</v>
      </c>
      <c r="C78" s="9" t="s">
        <v>168</v>
      </c>
      <c r="D78" s="14" t="s">
        <v>169</v>
      </c>
      <c r="E78" s="15" t="s">
        <v>31</v>
      </c>
      <c r="F78" s="15" t="s">
        <v>32</v>
      </c>
      <c r="G78" s="15" t="s">
        <v>37</v>
      </c>
      <c r="H78" s="15"/>
      <c r="I78" s="15"/>
      <c r="J78" s="15" t="s">
        <v>40</v>
      </c>
      <c r="K78" s="15" t="s">
        <v>41</v>
      </c>
      <c r="L78" s="16" t="s">
        <v>177</v>
      </c>
      <c r="M78" s="13" t="s">
        <v>34</v>
      </c>
      <c r="N78" s="11" t="s">
        <v>171</v>
      </c>
      <c r="O78" s="11" t="s">
        <v>36</v>
      </c>
      <c r="P78" s="53" t="s">
        <v>742</v>
      </c>
      <c r="Q78" s="11" t="s">
        <v>959</v>
      </c>
      <c r="R78" s="56" t="s">
        <v>811</v>
      </c>
      <c r="S78" s="56"/>
      <c r="T78" s="56" t="s">
        <v>668</v>
      </c>
      <c r="U78" s="76" t="s">
        <v>827</v>
      </c>
      <c r="V78" s="56" t="s">
        <v>678</v>
      </c>
      <c r="W78" s="56" t="s">
        <v>672</v>
      </c>
      <c r="X78" s="56" t="s">
        <v>672</v>
      </c>
      <c r="Y78" s="109" t="s">
        <v>801</v>
      </c>
      <c r="Z78" s="109" t="s">
        <v>801</v>
      </c>
      <c r="AA78" s="50" t="s">
        <v>812</v>
      </c>
      <c r="AB78"/>
    </row>
    <row r="79" spans="1:28" ht="81.900000000000006" x14ac:dyDescent="0.55000000000000004">
      <c r="A79" s="8">
        <v>128</v>
      </c>
      <c r="B79" s="8" t="s">
        <v>129</v>
      </c>
      <c r="C79" s="9" t="s">
        <v>168</v>
      </c>
      <c r="D79" s="14" t="s">
        <v>169</v>
      </c>
      <c r="E79" s="15" t="s">
        <v>31</v>
      </c>
      <c r="F79" s="15" t="s">
        <v>32</v>
      </c>
      <c r="G79" s="15" t="s">
        <v>37</v>
      </c>
      <c r="H79" s="15"/>
      <c r="I79" s="15"/>
      <c r="J79" s="15" t="s">
        <v>40</v>
      </c>
      <c r="K79" s="15" t="s">
        <v>41</v>
      </c>
      <c r="L79" s="16" t="s">
        <v>178</v>
      </c>
      <c r="M79" s="13" t="s">
        <v>34</v>
      </c>
      <c r="N79" s="11" t="s">
        <v>171</v>
      </c>
      <c r="O79" s="11" t="s">
        <v>36</v>
      </c>
      <c r="P79" s="53" t="s">
        <v>784</v>
      </c>
      <c r="Q79" s="11" t="s">
        <v>959</v>
      </c>
      <c r="R79" s="56" t="s">
        <v>811</v>
      </c>
      <c r="S79" s="56"/>
      <c r="T79" s="56" t="s">
        <v>668</v>
      </c>
      <c r="U79" s="76" t="s">
        <v>827</v>
      </c>
      <c r="V79" s="56" t="s">
        <v>678</v>
      </c>
      <c r="W79" s="56" t="s">
        <v>672</v>
      </c>
      <c r="X79" s="56" t="s">
        <v>672</v>
      </c>
      <c r="Y79" s="109" t="s">
        <v>801</v>
      </c>
      <c r="Z79" s="109" t="s">
        <v>801</v>
      </c>
      <c r="AA79" s="50" t="s">
        <v>812</v>
      </c>
      <c r="AB79"/>
    </row>
    <row r="80" spans="1:28" ht="81.900000000000006" x14ac:dyDescent="0.55000000000000004">
      <c r="A80" s="8">
        <v>129</v>
      </c>
      <c r="B80" s="8" t="s">
        <v>129</v>
      </c>
      <c r="C80" s="9" t="s">
        <v>168</v>
      </c>
      <c r="D80" s="14" t="s">
        <v>169</v>
      </c>
      <c r="E80" s="15" t="s">
        <v>31</v>
      </c>
      <c r="F80" s="15" t="s">
        <v>32</v>
      </c>
      <c r="G80" s="15" t="s">
        <v>37</v>
      </c>
      <c r="H80" s="15"/>
      <c r="I80" s="15"/>
      <c r="J80" s="15" t="s">
        <v>40</v>
      </c>
      <c r="K80" s="15" t="s">
        <v>41</v>
      </c>
      <c r="L80" s="16" t="s">
        <v>179</v>
      </c>
      <c r="M80" s="13" t="s">
        <v>34</v>
      </c>
      <c r="N80" s="11" t="s">
        <v>171</v>
      </c>
      <c r="O80" s="11" t="s">
        <v>36</v>
      </c>
      <c r="P80" s="53" t="s">
        <v>742</v>
      </c>
      <c r="Q80" s="11" t="s">
        <v>959</v>
      </c>
      <c r="R80" s="56" t="s">
        <v>811</v>
      </c>
      <c r="S80" s="56"/>
      <c r="T80" s="56" t="s">
        <v>668</v>
      </c>
      <c r="U80" s="76" t="s">
        <v>827</v>
      </c>
      <c r="V80" s="56" t="s">
        <v>678</v>
      </c>
      <c r="W80" s="56" t="s">
        <v>672</v>
      </c>
      <c r="X80" s="56" t="s">
        <v>672</v>
      </c>
      <c r="Y80" s="109" t="s">
        <v>801</v>
      </c>
      <c r="Z80" s="109" t="s">
        <v>801</v>
      </c>
      <c r="AA80" s="50" t="s">
        <v>812</v>
      </c>
      <c r="AB80"/>
    </row>
    <row r="81" spans="1:28" ht="81.900000000000006" x14ac:dyDescent="0.55000000000000004">
      <c r="A81" s="8">
        <v>115</v>
      </c>
      <c r="B81" s="8" t="s">
        <v>129</v>
      </c>
      <c r="C81" s="9" t="s">
        <v>159</v>
      </c>
      <c r="D81" s="14" t="s">
        <v>160</v>
      </c>
      <c r="E81" s="15" t="s">
        <v>31</v>
      </c>
      <c r="F81" s="15" t="s">
        <v>32</v>
      </c>
      <c r="G81" s="15" t="s">
        <v>37</v>
      </c>
      <c r="H81" s="15" t="s">
        <v>38</v>
      </c>
      <c r="I81" s="15" t="s">
        <v>39</v>
      </c>
      <c r="J81" s="15" t="s">
        <v>40</v>
      </c>
      <c r="K81" s="15" t="s">
        <v>41</v>
      </c>
      <c r="L81" s="16" t="s">
        <v>161</v>
      </c>
      <c r="M81" s="11" t="s">
        <v>75</v>
      </c>
      <c r="N81" s="11" t="s">
        <v>162</v>
      </c>
      <c r="O81" s="11" t="s">
        <v>128</v>
      </c>
      <c r="P81" s="53" t="s">
        <v>777</v>
      </c>
      <c r="Q81" s="11" t="s">
        <v>956</v>
      </c>
      <c r="R81" s="56" t="s">
        <v>811</v>
      </c>
      <c r="S81" s="56" t="s">
        <v>813</v>
      </c>
      <c r="T81" s="56" t="s">
        <v>670</v>
      </c>
      <c r="U81" s="76" t="s">
        <v>827</v>
      </c>
      <c r="V81" s="56" t="s">
        <v>678</v>
      </c>
      <c r="W81" s="56" t="s">
        <v>786</v>
      </c>
      <c r="X81" s="56" t="s">
        <v>672</v>
      </c>
      <c r="Y81" s="109" t="s">
        <v>801</v>
      </c>
      <c r="Z81" s="109" t="s">
        <v>801</v>
      </c>
      <c r="AA81" s="50" t="s">
        <v>812</v>
      </c>
      <c r="AB81"/>
    </row>
    <row r="82" spans="1:28" ht="81.900000000000006" x14ac:dyDescent="0.55000000000000004">
      <c r="A82" s="8">
        <v>116</v>
      </c>
      <c r="B82" s="8" t="s">
        <v>129</v>
      </c>
      <c r="C82" s="9" t="s">
        <v>159</v>
      </c>
      <c r="D82" s="14" t="s">
        <v>160</v>
      </c>
      <c r="E82" s="15" t="s">
        <v>31</v>
      </c>
      <c r="F82" s="15" t="s">
        <v>32</v>
      </c>
      <c r="G82" s="15" t="s">
        <v>37</v>
      </c>
      <c r="H82" s="15" t="s">
        <v>38</v>
      </c>
      <c r="I82" s="15" t="s">
        <v>39</v>
      </c>
      <c r="J82" s="15" t="s">
        <v>40</v>
      </c>
      <c r="K82" s="15" t="s">
        <v>41</v>
      </c>
      <c r="L82" s="16" t="s">
        <v>163</v>
      </c>
      <c r="M82" s="11" t="s">
        <v>75</v>
      </c>
      <c r="N82" s="11" t="s">
        <v>162</v>
      </c>
      <c r="O82" s="11" t="s">
        <v>128</v>
      </c>
      <c r="P82" s="53" t="s">
        <v>672</v>
      </c>
      <c r="Q82" s="11" t="s">
        <v>956</v>
      </c>
      <c r="R82" s="55"/>
      <c r="S82" s="56" t="s">
        <v>813</v>
      </c>
      <c r="T82" s="56" t="s">
        <v>670</v>
      </c>
      <c r="U82" s="76" t="s">
        <v>827</v>
      </c>
      <c r="V82" s="56" t="s">
        <v>265</v>
      </c>
      <c r="W82" s="56" t="s">
        <v>814</v>
      </c>
      <c r="X82" s="56" t="s">
        <v>672</v>
      </c>
      <c r="Y82" s="109" t="s">
        <v>801</v>
      </c>
      <c r="Z82" s="109" t="s">
        <v>801</v>
      </c>
      <c r="AA82" s="50" t="s">
        <v>812</v>
      </c>
      <c r="AB82"/>
    </row>
    <row r="83" spans="1:28" ht="81.900000000000006" x14ac:dyDescent="0.55000000000000004">
      <c r="A83" s="8">
        <v>117</v>
      </c>
      <c r="B83" s="8" t="s">
        <v>129</v>
      </c>
      <c r="C83" s="9" t="s">
        <v>159</v>
      </c>
      <c r="D83" s="14" t="s">
        <v>160</v>
      </c>
      <c r="E83" s="15" t="s">
        <v>31</v>
      </c>
      <c r="F83" s="15" t="s">
        <v>32</v>
      </c>
      <c r="G83" s="15" t="s">
        <v>37</v>
      </c>
      <c r="H83" s="15" t="s">
        <v>38</v>
      </c>
      <c r="I83" s="15" t="s">
        <v>39</v>
      </c>
      <c r="J83" s="15" t="s">
        <v>40</v>
      </c>
      <c r="K83" s="15" t="s">
        <v>41</v>
      </c>
      <c r="L83" s="17" t="s">
        <v>164</v>
      </c>
      <c r="M83" s="13" t="s">
        <v>34</v>
      </c>
      <c r="N83" s="11" t="s">
        <v>162</v>
      </c>
      <c r="O83" s="11" t="s">
        <v>36</v>
      </c>
      <c r="P83" s="53" t="s">
        <v>777</v>
      </c>
      <c r="Q83" s="11" t="s">
        <v>956</v>
      </c>
      <c r="R83" s="55"/>
      <c r="S83" s="56" t="s">
        <v>813</v>
      </c>
      <c r="T83" s="56" t="s">
        <v>670</v>
      </c>
      <c r="U83" s="76" t="s">
        <v>827</v>
      </c>
      <c r="V83" s="56" t="s">
        <v>265</v>
      </c>
      <c r="W83" s="56" t="s">
        <v>814</v>
      </c>
      <c r="X83" s="56" t="s">
        <v>672</v>
      </c>
      <c r="Y83" s="109" t="s">
        <v>801</v>
      </c>
      <c r="Z83" s="109" t="s">
        <v>801</v>
      </c>
      <c r="AA83" s="50" t="s">
        <v>812</v>
      </c>
      <c r="AB83"/>
    </row>
    <row r="84" spans="1:28" ht="81.900000000000006" x14ac:dyDescent="0.55000000000000004">
      <c r="A84" s="8">
        <v>118</v>
      </c>
      <c r="B84" s="8" t="s">
        <v>129</v>
      </c>
      <c r="C84" s="9" t="s">
        <v>159</v>
      </c>
      <c r="D84" s="14" t="s">
        <v>160</v>
      </c>
      <c r="E84" s="15" t="s">
        <v>31</v>
      </c>
      <c r="F84" s="15" t="s">
        <v>32</v>
      </c>
      <c r="G84" s="15" t="s">
        <v>37</v>
      </c>
      <c r="H84" s="15" t="s">
        <v>38</v>
      </c>
      <c r="I84" s="15" t="s">
        <v>39</v>
      </c>
      <c r="J84" s="15" t="s">
        <v>40</v>
      </c>
      <c r="K84" s="15" t="s">
        <v>41</v>
      </c>
      <c r="L84" s="16" t="s">
        <v>165</v>
      </c>
      <c r="M84" s="11" t="s">
        <v>75</v>
      </c>
      <c r="N84" s="11" t="s">
        <v>162</v>
      </c>
      <c r="O84" s="11" t="s">
        <v>128</v>
      </c>
      <c r="P84" s="53" t="s">
        <v>777</v>
      </c>
      <c r="Q84" s="11" t="s">
        <v>956</v>
      </c>
      <c r="R84" s="55"/>
      <c r="S84" s="56" t="s">
        <v>813</v>
      </c>
      <c r="T84" s="56" t="s">
        <v>670</v>
      </c>
      <c r="U84" s="76" t="s">
        <v>827</v>
      </c>
      <c r="V84" s="56" t="s">
        <v>265</v>
      </c>
      <c r="W84" s="56" t="s">
        <v>814</v>
      </c>
      <c r="X84" s="56" t="s">
        <v>672</v>
      </c>
      <c r="Y84" s="109" t="s">
        <v>801</v>
      </c>
      <c r="Z84" s="109" t="s">
        <v>801</v>
      </c>
      <c r="AA84" s="50" t="s">
        <v>812</v>
      </c>
      <c r="AB84"/>
    </row>
    <row r="85" spans="1:28" ht="81.900000000000006" x14ac:dyDescent="0.55000000000000004">
      <c r="A85" s="8">
        <v>119</v>
      </c>
      <c r="B85" s="8" t="s">
        <v>129</v>
      </c>
      <c r="C85" s="9" t="s">
        <v>159</v>
      </c>
      <c r="D85" s="14" t="s">
        <v>160</v>
      </c>
      <c r="E85" s="15" t="s">
        <v>31</v>
      </c>
      <c r="F85" s="15" t="s">
        <v>32</v>
      </c>
      <c r="G85" s="15" t="s">
        <v>37</v>
      </c>
      <c r="H85" s="15" t="s">
        <v>38</v>
      </c>
      <c r="I85" s="15" t="s">
        <v>39</v>
      </c>
      <c r="J85" s="15" t="s">
        <v>40</v>
      </c>
      <c r="K85" s="15" t="s">
        <v>41</v>
      </c>
      <c r="L85" s="16" t="s">
        <v>166</v>
      </c>
      <c r="M85" s="13" t="s">
        <v>34</v>
      </c>
      <c r="N85" s="11" t="s">
        <v>162</v>
      </c>
      <c r="O85" s="11" t="s">
        <v>36</v>
      </c>
      <c r="P85" s="53" t="s">
        <v>774</v>
      </c>
      <c r="Q85" s="11" t="s">
        <v>956</v>
      </c>
      <c r="R85" s="55"/>
      <c r="S85" s="56" t="s">
        <v>813</v>
      </c>
      <c r="T85" s="56" t="s">
        <v>670</v>
      </c>
      <c r="U85" s="76" t="s">
        <v>827</v>
      </c>
      <c r="V85" s="56" t="s">
        <v>265</v>
      </c>
      <c r="W85" s="56" t="s">
        <v>814</v>
      </c>
      <c r="X85" s="56" t="s">
        <v>672</v>
      </c>
      <c r="Y85" s="109" t="s">
        <v>801</v>
      </c>
      <c r="Z85" s="109" t="s">
        <v>801</v>
      </c>
      <c r="AA85" s="50" t="s">
        <v>812</v>
      </c>
      <c r="AB85"/>
    </row>
    <row r="86" spans="1:28" ht="81.900000000000006" x14ac:dyDescent="0.55000000000000004">
      <c r="A86" s="8">
        <v>120</v>
      </c>
      <c r="B86" s="8" t="s">
        <v>129</v>
      </c>
      <c r="C86" s="9" t="s">
        <v>159</v>
      </c>
      <c r="D86" s="14" t="s">
        <v>160</v>
      </c>
      <c r="E86" s="15" t="s">
        <v>31</v>
      </c>
      <c r="F86" s="15" t="s">
        <v>32</v>
      </c>
      <c r="G86" s="15" t="s">
        <v>37</v>
      </c>
      <c r="H86" s="15" t="s">
        <v>38</v>
      </c>
      <c r="I86" s="15" t="s">
        <v>39</v>
      </c>
      <c r="J86" s="15" t="s">
        <v>40</v>
      </c>
      <c r="K86" s="15" t="s">
        <v>41</v>
      </c>
      <c r="L86" s="16" t="s">
        <v>167</v>
      </c>
      <c r="M86" s="11" t="s">
        <v>75</v>
      </c>
      <c r="N86" s="11" t="s">
        <v>162</v>
      </c>
      <c r="O86" s="11" t="s">
        <v>76</v>
      </c>
      <c r="P86" s="53" t="s">
        <v>777</v>
      </c>
      <c r="Q86" s="11" t="s">
        <v>956</v>
      </c>
      <c r="R86" s="55"/>
      <c r="S86" s="56" t="s">
        <v>813</v>
      </c>
      <c r="T86" s="56" t="s">
        <v>670</v>
      </c>
      <c r="U86" s="76" t="s">
        <v>827</v>
      </c>
      <c r="V86" s="56" t="s">
        <v>265</v>
      </c>
      <c r="W86" s="56" t="s">
        <v>814</v>
      </c>
      <c r="X86" s="56" t="s">
        <v>672</v>
      </c>
      <c r="Y86" s="109" t="s">
        <v>801</v>
      </c>
      <c r="Z86" s="109" t="s">
        <v>801</v>
      </c>
      <c r="AA86" s="50" t="s">
        <v>812</v>
      </c>
      <c r="AB86" s="79">
        <v>44651</v>
      </c>
    </row>
    <row r="87" spans="1:28" ht="72" x14ac:dyDescent="0.55000000000000004">
      <c r="A87" s="11"/>
      <c r="B87" s="11" t="s">
        <v>401</v>
      </c>
      <c r="C87" s="28" t="s">
        <v>402</v>
      </c>
      <c r="D87" s="14" t="s">
        <v>403</v>
      </c>
      <c r="E87" s="15" t="s">
        <v>31</v>
      </c>
      <c r="F87" s="15" t="s">
        <v>32</v>
      </c>
      <c r="G87" s="15" t="s">
        <v>37</v>
      </c>
      <c r="H87" s="15" t="s">
        <v>38</v>
      </c>
      <c r="I87" s="15" t="s">
        <v>39</v>
      </c>
      <c r="J87" s="15" t="s">
        <v>40</v>
      </c>
      <c r="K87" s="15" t="s">
        <v>41</v>
      </c>
      <c r="L87" s="16" t="s">
        <v>445</v>
      </c>
      <c r="M87" s="11" t="s">
        <v>75</v>
      </c>
      <c r="N87" s="11" t="s">
        <v>162</v>
      </c>
      <c r="O87" s="11" t="s">
        <v>90</v>
      </c>
      <c r="P87" s="53" t="s">
        <v>784</v>
      </c>
      <c r="Q87" s="11" t="s">
        <v>956</v>
      </c>
      <c r="R87" s="55"/>
      <c r="S87" s="56" t="s">
        <v>813</v>
      </c>
      <c r="T87" s="56" t="s">
        <v>670</v>
      </c>
      <c r="U87" s="76" t="s">
        <v>827</v>
      </c>
      <c r="V87" s="56" t="s">
        <v>265</v>
      </c>
      <c r="W87" s="56" t="s">
        <v>814</v>
      </c>
      <c r="X87" s="56" t="s">
        <v>672</v>
      </c>
      <c r="Y87" s="109" t="s">
        <v>801</v>
      </c>
      <c r="Z87" s="109" t="s">
        <v>801</v>
      </c>
      <c r="AA87" s="50" t="s">
        <v>812</v>
      </c>
      <c r="AB87" s="79">
        <v>44773</v>
      </c>
    </row>
    <row r="88" spans="1:28" ht="72" x14ac:dyDescent="0.55000000000000004">
      <c r="A88" s="11"/>
      <c r="B88" s="11" t="s">
        <v>401</v>
      </c>
      <c r="C88" s="9" t="s">
        <v>466</v>
      </c>
      <c r="D88" s="14" t="s">
        <v>403</v>
      </c>
      <c r="E88" s="10" t="s">
        <v>31</v>
      </c>
      <c r="F88" s="10" t="s">
        <v>32</v>
      </c>
      <c r="G88" s="10" t="s">
        <v>37</v>
      </c>
      <c r="H88" s="10" t="s">
        <v>38</v>
      </c>
      <c r="I88" s="10" t="s">
        <v>39</v>
      </c>
      <c r="J88" s="10" t="s">
        <v>40</v>
      </c>
      <c r="K88" s="10" t="s">
        <v>41</v>
      </c>
      <c r="L88" s="11" t="s">
        <v>469</v>
      </c>
      <c r="M88" s="11" t="s">
        <v>75</v>
      </c>
      <c r="N88" s="11" t="s">
        <v>162</v>
      </c>
      <c r="O88" s="11" t="s">
        <v>128</v>
      </c>
      <c r="P88" s="53" t="s">
        <v>774</v>
      </c>
      <c r="Q88" s="11" t="s">
        <v>956</v>
      </c>
      <c r="R88" s="55"/>
      <c r="S88" s="56" t="s">
        <v>813</v>
      </c>
      <c r="T88" s="56" t="s">
        <v>670</v>
      </c>
      <c r="U88" s="76" t="s">
        <v>827</v>
      </c>
      <c r="V88" s="56" t="s">
        <v>265</v>
      </c>
      <c r="W88" s="56" t="s">
        <v>814</v>
      </c>
      <c r="X88" s="56" t="s">
        <v>672</v>
      </c>
      <c r="Y88" s="109" t="s">
        <v>801</v>
      </c>
      <c r="Z88" s="109" t="s">
        <v>801</v>
      </c>
      <c r="AA88" s="50" t="s">
        <v>812</v>
      </c>
      <c r="AB88"/>
    </row>
    <row r="89" spans="1:28" ht="70.2" x14ac:dyDescent="0.55000000000000004">
      <c r="A89" s="11">
        <v>221</v>
      </c>
      <c r="B89" s="11" t="s">
        <v>297</v>
      </c>
      <c r="C89" s="28" t="s">
        <v>298</v>
      </c>
      <c r="D89" s="14" t="s">
        <v>299</v>
      </c>
      <c r="E89" s="15" t="s">
        <v>31</v>
      </c>
      <c r="F89" s="15" t="s">
        <v>32</v>
      </c>
      <c r="G89" s="15" t="s">
        <v>37</v>
      </c>
      <c r="H89" s="15" t="s">
        <v>38</v>
      </c>
      <c r="I89" s="15" t="s">
        <v>39</v>
      </c>
      <c r="J89" s="15" t="s">
        <v>40</v>
      </c>
      <c r="K89" s="15" t="s">
        <v>41</v>
      </c>
      <c r="L89" s="29" t="s">
        <v>1050</v>
      </c>
      <c r="M89" s="11" t="s">
        <v>68</v>
      </c>
      <c r="N89" s="11" t="s">
        <v>223</v>
      </c>
      <c r="O89" s="11" t="s">
        <v>36</v>
      </c>
      <c r="P89" s="53" t="s">
        <v>784</v>
      </c>
      <c r="Q89" s="11" t="s">
        <v>1000</v>
      </c>
      <c r="R89" s="55" t="s">
        <v>811</v>
      </c>
      <c r="S89" s="55"/>
      <c r="T89" s="55" t="s">
        <v>668</v>
      </c>
      <c r="U89" s="55" t="s">
        <v>703</v>
      </c>
      <c r="V89" s="55" t="s">
        <v>678</v>
      </c>
      <c r="W89" s="55"/>
      <c r="X89" s="55"/>
      <c r="Y89" s="106" t="s">
        <v>703</v>
      </c>
      <c r="Z89" s="106" t="s">
        <v>815</v>
      </c>
      <c r="AA89" s="112" t="s">
        <v>833</v>
      </c>
      <c r="AB89"/>
    </row>
    <row r="90" spans="1:28" ht="128.69999999999999" x14ac:dyDescent="0.55000000000000004">
      <c r="A90" s="11">
        <v>220</v>
      </c>
      <c r="B90" s="11" t="s">
        <v>297</v>
      </c>
      <c r="C90" s="28" t="s">
        <v>298</v>
      </c>
      <c r="D90" s="14" t="s">
        <v>299</v>
      </c>
      <c r="E90" s="15" t="s">
        <v>31</v>
      </c>
      <c r="F90" s="15" t="s">
        <v>32</v>
      </c>
      <c r="G90" s="15" t="s">
        <v>37</v>
      </c>
      <c r="H90" s="15" t="s">
        <v>38</v>
      </c>
      <c r="I90" s="15" t="s">
        <v>39</v>
      </c>
      <c r="J90" s="15" t="s">
        <v>40</v>
      </c>
      <c r="K90" s="15" t="s">
        <v>41</v>
      </c>
      <c r="L90" s="23" t="s">
        <v>1049</v>
      </c>
      <c r="M90" s="11" t="s">
        <v>75</v>
      </c>
      <c r="N90" s="11" t="s">
        <v>223</v>
      </c>
      <c r="O90" s="11" t="s">
        <v>90</v>
      </c>
      <c r="P90" s="53" t="s">
        <v>784</v>
      </c>
      <c r="Q90" s="11" t="s">
        <v>1000</v>
      </c>
      <c r="R90" s="55" t="s">
        <v>811</v>
      </c>
      <c r="S90" s="55"/>
      <c r="T90" s="55" t="s">
        <v>668</v>
      </c>
      <c r="U90" s="76" t="s">
        <v>827</v>
      </c>
      <c r="V90" s="55" t="s">
        <v>678</v>
      </c>
      <c r="W90" s="55" t="s">
        <v>672</v>
      </c>
      <c r="X90" s="55" t="s">
        <v>672</v>
      </c>
      <c r="Y90" s="106" t="s">
        <v>801</v>
      </c>
      <c r="Z90" s="106" t="s">
        <v>801</v>
      </c>
      <c r="AA90" s="76" t="s">
        <v>1002</v>
      </c>
      <c r="AB90" s="120">
        <v>46112</v>
      </c>
    </row>
    <row r="91" spans="1:28" ht="114" customHeight="1" x14ac:dyDescent="0.55000000000000004">
      <c r="A91" s="11">
        <v>222</v>
      </c>
      <c r="B91" s="11" t="s">
        <v>297</v>
      </c>
      <c r="C91" s="28" t="s">
        <v>298</v>
      </c>
      <c r="D91" s="14" t="s">
        <v>299</v>
      </c>
      <c r="E91" s="15" t="s">
        <v>31</v>
      </c>
      <c r="F91" s="15" t="s">
        <v>32</v>
      </c>
      <c r="G91" s="15" t="s">
        <v>37</v>
      </c>
      <c r="H91" s="15" t="s">
        <v>38</v>
      </c>
      <c r="I91" s="15" t="s">
        <v>39</v>
      </c>
      <c r="J91" s="15" t="s">
        <v>40</v>
      </c>
      <c r="K91" s="15" t="s">
        <v>41</v>
      </c>
      <c r="L91" s="29" t="s">
        <v>1051</v>
      </c>
      <c r="M91" s="11" t="s">
        <v>68</v>
      </c>
      <c r="N91" s="11" t="s">
        <v>223</v>
      </c>
      <c r="O91" s="11" t="s">
        <v>36</v>
      </c>
      <c r="P91" s="53" t="s">
        <v>784</v>
      </c>
      <c r="Q91" s="11" t="s">
        <v>1000</v>
      </c>
      <c r="R91" s="55" t="s">
        <v>811</v>
      </c>
      <c r="S91" s="55"/>
      <c r="T91" s="55" t="s">
        <v>668</v>
      </c>
      <c r="U91" s="121" t="s">
        <v>786</v>
      </c>
      <c r="V91" s="122" t="s">
        <v>678</v>
      </c>
      <c r="W91" s="122" t="s">
        <v>786</v>
      </c>
      <c r="X91" s="122" t="s">
        <v>694</v>
      </c>
      <c r="Y91" s="106" t="s">
        <v>801</v>
      </c>
      <c r="Z91" s="106" t="s">
        <v>801</v>
      </c>
      <c r="AA91" s="121" t="s">
        <v>1005</v>
      </c>
      <c r="AB91" s="123" t="s">
        <v>786</v>
      </c>
    </row>
    <row r="92" spans="1:28" ht="117" customHeight="1" x14ac:dyDescent="0.55000000000000004">
      <c r="A92" s="11">
        <v>223</v>
      </c>
      <c r="B92" s="11" t="s">
        <v>297</v>
      </c>
      <c r="C92" s="28" t="s">
        <v>298</v>
      </c>
      <c r="D92" s="14" t="s">
        <v>299</v>
      </c>
      <c r="E92" s="15" t="s">
        <v>31</v>
      </c>
      <c r="F92" s="15" t="s">
        <v>32</v>
      </c>
      <c r="G92" s="15" t="s">
        <v>37</v>
      </c>
      <c r="H92" s="15" t="s">
        <v>38</v>
      </c>
      <c r="I92" s="15" t="s">
        <v>39</v>
      </c>
      <c r="J92" s="15" t="s">
        <v>40</v>
      </c>
      <c r="K92" s="15" t="s">
        <v>41</v>
      </c>
      <c r="L92" s="23" t="s">
        <v>1052</v>
      </c>
      <c r="M92" s="11" t="s">
        <v>68</v>
      </c>
      <c r="N92" s="11" t="s">
        <v>223</v>
      </c>
      <c r="O92" s="11" t="s">
        <v>36</v>
      </c>
      <c r="P92" s="53" t="s">
        <v>784</v>
      </c>
      <c r="Q92" s="11"/>
      <c r="R92" s="55" t="s">
        <v>811</v>
      </c>
      <c r="S92" s="55"/>
      <c r="T92" s="55" t="s">
        <v>668</v>
      </c>
      <c r="U92" s="55" t="s">
        <v>786</v>
      </c>
      <c r="V92" s="55" t="s">
        <v>678</v>
      </c>
      <c r="W92" s="55" t="s">
        <v>672</v>
      </c>
      <c r="X92" s="55" t="s">
        <v>672</v>
      </c>
      <c r="Y92" s="106" t="s">
        <v>801</v>
      </c>
      <c r="Z92" s="106" t="s">
        <v>801</v>
      </c>
      <c r="AA92" s="65"/>
      <c r="AB92"/>
    </row>
    <row r="93" spans="1:28" ht="57.75" customHeight="1" x14ac:dyDescent="0.55000000000000004">
      <c r="A93" s="11">
        <v>246</v>
      </c>
      <c r="B93" s="11" t="s">
        <v>297</v>
      </c>
      <c r="C93" s="28" t="s">
        <v>298</v>
      </c>
      <c r="D93" s="9" t="s">
        <v>316</v>
      </c>
      <c r="E93" s="10" t="s">
        <v>31</v>
      </c>
      <c r="F93" s="10" t="s">
        <v>32</v>
      </c>
      <c r="G93" s="10" t="s">
        <v>37</v>
      </c>
      <c r="H93" s="10" t="s">
        <v>38</v>
      </c>
      <c r="I93" s="10" t="s">
        <v>39</v>
      </c>
      <c r="J93" s="10" t="s">
        <v>40</v>
      </c>
      <c r="K93" s="10" t="s">
        <v>41</v>
      </c>
      <c r="L93" s="11" t="s">
        <v>318</v>
      </c>
      <c r="M93" s="11" t="s">
        <v>34</v>
      </c>
      <c r="N93" s="11" t="s">
        <v>223</v>
      </c>
      <c r="O93" s="11" t="s">
        <v>36</v>
      </c>
      <c r="P93" s="53" t="s">
        <v>742</v>
      </c>
      <c r="Q93" s="11"/>
      <c r="R93" s="55" t="s">
        <v>811</v>
      </c>
      <c r="S93" s="55"/>
      <c r="T93" s="55" t="s">
        <v>668</v>
      </c>
      <c r="U93" s="55" t="s">
        <v>786</v>
      </c>
      <c r="V93" s="55" t="s">
        <v>678</v>
      </c>
      <c r="W93" s="55" t="s">
        <v>672</v>
      </c>
      <c r="X93" s="55" t="s">
        <v>672</v>
      </c>
      <c r="Y93" s="106" t="s">
        <v>801</v>
      </c>
      <c r="Z93" s="106" t="s">
        <v>801</v>
      </c>
      <c r="AA93" s="65"/>
      <c r="AB93"/>
    </row>
    <row r="94" spans="1:28" ht="58.5" x14ac:dyDescent="0.55000000000000004">
      <c r="A94" s="11">
        <v>255</v>
      </c>
      <c r="B94" s="11" t="s">
        <v>297</v>
      </c>
      <c r="C94" s="28" t="s">
        <v>298</v>
      </c>
      <c r="D94" s="9" t="s">
        <v>323</v>
      </c>
      <c r="E94" s="10" t="s">
        <v>31</v>
      </c>
      <c r="F94" s="10" t="s">
        <v>32</v>
      </c>
      <c r="G94" s="10" t="s">
        <v>37</v>
      </c>
      <c r="H94" s="10" t="s">
        <v>38</v>
      </c>
      <c r="I94" s="10" t="s">
        <v>39</v>
      </c>
      <c r="J94" s="10" t="s">
        <v>40</v>
      </c>
      <c r="K94" s="10" t="s">
        <v>41</v>
      </c>
      <c r="L94" s="11" t="s">
        <v>328</v>
      </c>
      <c r="M94" s="13" t="s">
        <v>34</v>
      </c>
      <c r="N94" s="11" t="s">
        <v>223</v>
      </c>
      <c r="O94" s="11" t="s">
        <v>36</v>
      </c>
      <c r="P94" s="53" t="s">
        <v>672</v>
      </c>
      <c r="Q94" s="11" t="s">
        <v>1000</v>
      </c>
      <c r="R94" s="55" t="s">
        <v>811</v>
      </c>
      <c r="S94" s="55"/>
      <c r="T94" s="55" t="s">
        <v>668</v>
      </c>
      <c r="U94" s="76" t="s">
        <v>827</v>
      </c>
      <c r="V94" s="55" t="s">
        <v>678</v>
      </c>
      <c r="W94" s="55" t="s">
        <v>672</v>
      </c>
      <c r="X94" s="55" t="s">
        <v>672</v>
      </c>
      <c r="Y94" s="106" t="s">
        <v>801</v>
      </c>
      <c r="Z94" s="106" t="s">
        <v>801</v>
      </c>
      <c r="AA94" s="76" t="s">
        <v>1006</v>
      </c>
      <c r="AB94" s="79">
        <v>46112</v>
      </c>
    </row>
    <row r="95" spans="1:28" ht="23.4" x14ac:dyDescent="0.55000000000000004">
      <c r="A95" s="8">
        <v>154</v>
      </c>
      <c r="B95" s="8" t="s">
        <v>186</v>
      </c>
      <c r="C95" s="9" t="s">
        <v>220</v>
      </c>
      <c r="D95" s="9" t="s">
        <v>221</v>
      </c>
      <c r="E95" s="10" t="s">
        <v>31</v>
      </c>
      <c r="F95" s="10" t="s">
        <v>32</v>
      </c>
      <c r="G95" s="10" t="s">
        <v>37</v>
      </c>
      <c r="H95" s="10" t="s">
        <v>38</v>
      </c>
      <c r="I95" s="10" t="s">
        <v>39</v>
      </c>
      <c r="J95" s="10" t="s">
        <v>40</v>
      </c>
      <c r="K95" s="10" t="s">
        <v>41</v>
      </c>
      <c r="L95" s="11" t="s">
        <v>222</v>
      </c>
      <c r="M95" s="11" t="s">
        <v>68</v>
      </c>
      <c r="N95" s="11" t="s">
        <v>223</v>
      </c>
      <c r="O95" s="11" t="s">
        <v>36</v>
      </c>
      <c r="P95" s="53" t="s">
        <v>784</v>
      </c>
      <c r="Q95" s="11"/>
      <c r="R95" s="74" t="s">
        <v>811</v>
      </c>
      <c r="S95" s="55"/>
      <c r="T95" s="55" t="s">
        <v>668</v>
      </c>
      <c r="U95" s="55" t="s">
        <v>786</v>
      </c>
      <c r="V95" s="55" t="s">
        <v>678</v>
      </c>
      <c r="W95" s="55" t="s">
        <v>672</v>
      </c>
      <c r="X95" s="55" t="s">
        <v>809</v>
      </c>
      <c r="Y95" s="105" t="s">
        <v>800</v>
      </c>
      <c r="Z95" s="105" t="s">
        <v>800</v>
      </c>
      <c r="AA95" s="65"/>
      <c r="AB95" s="79"/>
    </row>
    <row r="96" spans="1:28" ht="70.2" x14ac:dyDescent="0.55000000000000004">
      <c r="A96" s="11">
        <v>219</v>
      </c>
      <c r="B96" s="11" t="s">
        <v>297</v>
      </c>
      <c r="C96" s="28" t="s">
        <v>298</v>
      </c>
      <c r="D96" s="14" t="s">
        <v>299</v>
      </c>
      <c r="E96" s="15" t="s">
        <v>31</v>
      </c>
      <c r="F96" s="15" t="s">
        <v>32</v>
      </c>
      <c r="G96" s="15" t="s">
        <v>37</v>
      </c>
      <c r="H96" s="15" t="s">
        <v>38</v>
      </c>
      <c r="I96" s="15" t="s">
        <v>39</v>
      </c>
      <c r="J96" s="15" t="s">
        <v>40</v>
      </c>
      <c r="K96" s="15" t="s">
        <v>41</v>
      </c>
      <c r="L96" s="23" t="s">
        <v>1048</v>
      </c>
      <c r="M96" s="13" t="s">
        <v>34</v>
      </c>
      <c r="N96" s="11" t="s">
        <v>223</v>
      </c>
      <c r="O96" s="11" t="s">
        <v>36</v>
      </c>
      <c r="P96" s="53" t="s">
        <v>784</v>
      </c>
      <c r="Q96" s="11"/>
      <c r="R96" s="74" t="s">
        <v>811</v>
      </c>
      <c r="S96" s="55"/>
      <c r="T96" s="55" t="s">
        <v>668</v>
      </c>
      <c r="U96" s="55" t="s">
        <v>786</v>
      </c>
      <c r="V96" s="55" t="s">
        <v>678</v>
      </c>
      <c r="W96" s="55" t="s">
        <v>672</v>
      </c>
      <c r="X96" s="55" t="s">
        <v>809</v>
      </c>
      <c r="Y96" s="105" t="s">
        <v>800</v>
      </c>
      <c r="Z96" s="105" t="s">
        <v>800</v>
      </c>
      <c r="AA96" s="65"/>
      <c r="AB96" s="79"/>
    </row>
    <row r="97" spans="1:28" ht="70.2" x14ac:dyDescent="0.55000000000000004">
      <c r="A97" s="11">
        <v>224</v>
      </c>
      <c r="B97" s="11" t="s">
        <v>297</v>
      </c>
      <c r="C97" s="28" t="s">
        <v>298</v>
      </c>
      <c r="D97" s="14" t="s">
        <v>299</v>
      </c>
      <c r="E97" s="15" t="s">
        <v>31</v>
      </c>
      <c r="F97" s="15" t="s">
        <v>32</v>
      </c>
      <c r="G97" s="15" t="s">
        <v>37</v>
      </c>
      <c r="H97" s="15" t="s">
        <v>38</v>
      </c>
      <c r="I97" s="15" t="s">
        <v>39</v>
      </c>
      <c r="J97" s="15" t="s">
        <v>40</v>
      </c>
      <c r="K97" s="15" t="s">
        <v>41</v>
      </c>
      <c r="L97" s="23" t="s">
        <v>1053</v>
      </c>
      <c r="M97" s="11" t="s">
        <v>68</v>
      </c>
      <c r="N97" s="11" t="s">
        <v>223</v>
      </c>
      <c r="O97" s="11" t="s">
        <v>36</v>
      </c>
      <c r="P97" s="53" t="s">
        <v>742</v>
      </c>
      <c r="Q97" s="11"/>
      <c r="R97" s="74" t="s">
        <v>811</v>
      </c>
      <c r="S97" s="55"/>
      <c r="T97" s="55" t="s">
        <v>668</v>
      </c>
      <c r="U97" s="55" t="s">
        <v>786</v>
      </c>
      <c r="V97" s="55" t="s">
        <v>678</v>
      </c>
      <c r="W97" s="55" t="s">
        <v>672</v>
      </c>
      <c r="X97" s="55" t="s">
        <v>809</v>
      </c>
      <c r="Y97" s="105" t="s">
        <v>800</v>
      </c>
      <c r="Z97" s="105" t="s">
        <v>800</v>
      </c>
      <c r="AA97" s="65"/>
      <c r="AB97" s="79"/>
    </row>
    <row r="98" spans="1:28" ht="128.69999999999999" x14ac:dyDescent="0.55000000000000004">
      <c r="A98" s="11">
        <v>225</v>
      </c>
      <c r="B98" s="11" t="s">
        <v>297</v>
      </c>
      <c r="C98" s="28" t="s">
        <v>298</v>
      </c>
      <c r="D98" s="14" t="s">
        <v>299</v>
      </c>
      <c r="E98" s="15" t="s">
        <v>31</v>
      </c>
      <c r="F98" s="15" t="s">
        <v>32</v>
      </c>
      <c r="G98" s="15" t="s">
        <v>37</v>
      </c>
      <c r="H98" s="15" t="s">
        <v>38</v>
      </c>
      <c r="I98" s="15" t="s">
        <v>39</v>
      </c>
      <c r="J98" s="15" t="s">
        <v>40</v>
      </c>
      <c r="K98" s="15" t="s">
        <v>41</v>
      </c>
      <c r="L98" s="23" t="s">
        <v>1054</v>
      </c>
      <c r="M98" s="11" t="s">
        <v>34</v>
      </c>
      <c r="N98" s="11" t="s">
        <v>223</v>
      </c>
      <c r="O98" s="11" t="s">
        <v>36</v>
      </c>
      <c r="P98" s="53" t="s">
        <v>742</v>
      </c>
      <c r="Q98" s="11" t="s">
        <v>1000</v>
      </c>
      <c r="R98" s="74" t="s">
        <v>811</v>
      </c>
      <c r="S98" s="55"/>
      <c r="T98" s="55" t="s">
        <v>668</v>
      </c>
      <c r="U98" s="55" t="s">
        <v>705</v>
      </c>
      <c r="V98" s="55" t="s">
        <v>678</v>
      </c>
      <c r="W98" s="55" t="s">
        <v>672</v>
      </c>
      <c r="X98" s="55" t="s">
        <v>672</v>
      </c>
      <c r="Y98" s="105" t="s">
        <v>801</v>
      </c>
      <c r="Z98" s="105" t="s">
        <v>801</v>
      </c>
      <c r="AA98" s="76" t="s">
        <v>1002</v>
      </c>
      <c r="AB98" s="79">
        <v>46112</v>
      </c>
    </row>
    <row r="99" spans="1:28" ht="70.2" x14ac:dyDescent="0.55000000000000004">
      <c r="A99" s="11">
        <v>226</v>
      </c>
      <c r="B99" s="11" t="s">
        <v>297</v>
      </c>
      <c r="C99" s="28" t="s">
        <v>298</v>
      </c>
      <c r="D99" s="14" t="s">
        <v>299</v>
      </c>
      <c r="E99" s="15" t="s">
        <v>31</v>
      </c>
      <c r="F99" s="15" t="s">
        <v>32</v>
      </c>
      <c r="G99" s="15" t="s">
        <v>37</v>
      </c>
      <c r="H99" s="15" t="s">
        <v>38</v>
      </c>
      <c r="I99" s="15" t="s">
        <v>39</v>
      </c>
      <c r="J99" s="15" t="s">
        <v>40</v>
      </c>
      <c r="K99" s="15" t="s">
        <v>41</v>
      </c>
      <c r="L99" s="23" t="s">
        <v>1055</v>
      </c>
      <c r="M99" s="11" t="s">
        <v>34</v>
      </c>
      <c r="N99" s="11" t="s">
        <v>223</v>
      </c>
      <c r="O99" s="11" t="s">
        <v>36</v>
      </c>
      <c r="P99" s="53" t="s">
        <v>742</v>
      </c>
      <c r="Q99" s="11"/>
      <c r="R99" s="74" t="s">
        <v>811</v>
      </c>
      <c r="S99" s="55"/>
      <c r="T99" s="55" t="s">
        <v>668</v>
      </c>
      <c r="U99" s="55" t="s">
        <v>786</v>
      </c>
      <c r="V99" s="55" t="s">
        <v>678</v>
      </c>
      <c r="W99" s="55" t="s">
        <v>672</v>
      </c>
      <c r="X99" s="55" t="s">
        <v>809</v>
      </c>
      <c r="Y99" s="105" t="s">
        <v>801</v>
      </c>
      <c r="Z99" s="105" t="s">
        <v>801</v>
      </c>
      <c r="AA99" s="65"/>
      <c r="AB99"/>
    </row>
    <row r="100" spans="1:28" ht="111.75" customHeight="1" x14ac:dyDescent="0.55000000000000004">
      <c r="A100" s="11">
        <v>227</v>
      </c>
      <c r="B100" s="11" t="s">
        <v>297</v>
      </c>
      <c r="C100" s="28" t="s">
        <v>298</v>
      </c>
      <c r="D100" s="14" t="s">
        <v>299</v>
      </c>
      <c r="E100" s="15" t="s">
        <v>31</v>
      </c>
      <c r="F100" s="15" t="s">
        <v>32</v>
      </c>
      <c r="G100" s="15" t="s">
        <v>37</v>
      </c>
      <c r="H100" s="15" t="s">
        <v>38</v>
      </c>
      <c r="I100" s="15" t="s">
        <v>39</v>
      </c>
      <c r="J100" s="15" t="s">
        <v>40</v>
      </c>
      <c r="K100" s="15" t="s">
        <v>41</v>
      </c>
      <c r="L100" s="23" t="s">
        <v>1056</v>
      </c>
      <c r="M100" s="11" t="s">
        <v>34</v>
      </c>
      <c r="N100" s="11" t="s">
        <v>223</v>
      </c>
      <c r="O100" s="11" t="s">
        <v>36</v>
      </c>
      <c r="P100" s="53" t="s">
        <v>742</v>
      </c>
      <c r="Q100" s="11"/>
      <c r="R100" s="74" t="s">
        <v>811</v>
      </c>
      <c r="S100" s="55"/>
      <c r="T100" s="55" t="s">
        <v>668</v>
      </c>
      <c r="U100" s="55" t="s">
        <v>786</v>
      </c>
      <c r="V100" s="55" t="s">
        <v>678</v>
      </c>
      <c r="W100" s="55" t="s">
        <v>672</v>
      </c>
      <c r="X100" s="55" t="s">
        <v>672</v>
      </c>
      <c r="Y100" s="105" t="s">
        <v>800</v>
      </c>
      <c r="Z100" s="105" t="s">
        <v>800</v>
      </c>
      <c r="AA100" s="65"/>
      <c r="AB100"/>
    </row>
    <row r="101" spans="1:28" ht="115.5" customHeight="1" x14ac:dyDescent="0.55000000000000004">
      <c r="A101" s="11">
        <v>228</v>
      </c>
      <c r="B101" s="11" t="s">
        <v>297</v>
      </c>
      <c r="C101" s="28" t="s">
        <v>298</v>
      </c>
      <c r="D101" s="14" t="s">
        <v>299</v>
      </c>
      <c r="E101" s="15" t="s">
        <v>31</v>
      </c>
      <c r="F101" s="15" t="s">
        <v>32</v>
      </c>
      <c r="G101" s="15" t="s">
        <v>37</v>
      </c>
      <c r="H101" s="15" t="s">
        <v>38</v>
      </c>
      <c r="I101" s="15" t="s">
        <v>39</v>
      </c>
      <c r="J101" s="15" t="s">
        <v>40</v>
      </c>
      <c r="K101" s="15" t="s">
        <v>41</v>
      </c>
      <c r="L101" s="23" t="s">
        <v>1057</v>
      </c>
      <c r="M101" s="13" t="s">
        <v>34</v>
      </c>
      <c r="N101" s="11" t="s">
        <v>223</v>
      </c>
      <c r="O101" s="11" t="s">
        <v>36</v>
      </c>
      <c r="P101" s="53" t="s">
        <v>735</v>
      </c>
      <c r="Q101" s="11"/>
      <c r="R101" s="74" t="s">
        <v>811</v>
      </c>
      <c r="S101" s="55"/>
      <c r="T101" s="55" t="s">
        <v>668</v>
      </c>
      <c r="U101" s="55" t="s">
        <v>786</v>
      </c>
      <c r="V101" s="55" t="s">
        <v>678</v>
      </c>
      <c r="W101" s="55" t="s">
        <v>672</v>
      </c>
      <c r="X101" s="55" t="s">
        <v>672</v>
      </c>
      <c r="Y101" s="105" t="s">
        <v>800</v>
      </c>
      <c r="Z101" s="105" t="s">
        <v>800</v>
      </c>
      <c r="AA101" s="65"/>
      <c r="AB101"/>
    </row>
    <row r="102" spans="1:28" ht="70.2" x14ac:dyDescent="0.55000000000000004">
      <c r="A102" s="11">
        <v>229</v>
      </c>
      <c r="B102" s="11" t="s">
        <v>297</v>
      </c>
      <c r="C102" s="28" t="s">
        <v>298</v>
      </c>
      <c r="D102" s="14" t="s">
        <v>299</v>
      </c>
      <c r="E102" s="15" t="s">
        <v>31</v>
      </c>
      <c r="F102" s="15" t="s">
        <v>32</v>
      </c>
      <c r="G102" s="15" t="s">
        <v>37</v>
      </c>
      <c r="H102" s="15" t="s">
        <v>38</v>
      </c>
      <c r="I102" s="15" t="s">
        <v>39</v>
      </c>
      <c r="J102" s="15" t="s">
        <v>40</v>
      </c>
      <c r="K102" s="15" t="s">
        <v>41</v>
      </c>
      <c r="L102" s="23" t="s">
        <v>1058</v>
      </c>
      <c r="M102" s="11" t="s">
        <v>68</v>
      </c>
      <c r="N102" s="11" t="s">
        <v>223</v>
      </c>
      <c r="O102" s="11" t="s">
        <v>36</v>
      </c>
      <c r="P102" s="53" t="s">
        <v>742</v>
      </c>
      <c r="Q102" s="11"/>
      <c r="R102" s="74" t="s">
        <v>811</v>
      </c>
      <c r="S102" s="55"/>
      <c r="T102" s="55" t="s">
        <v>668</v>
      </c>
      <c r="U102" s="55" t="s">
        <v>786</v>
      </c>
      <c r="V102" s="55" t="s">
        <v>678</v>
      </c>
      <c r="W102" s="55" t="s">
        <v>672</v>
      </c>
      <c r="X102" s="55" t="s">
        <v>672</v>
      </c>
      <c r="Y102" s="105" t="s">
        <v>800</v>
      </c>
      <c r="Z102" s="105" t="s">
        <v>800</v>
      </c>
      <c r="AA102" s="65"/>
      <c r="AB102"/>
    </row>
    <row r="103" spans="1:28" ht="70.2" x14ac:dyDescent="0.55000000000000004">
      <c r="A103" s="11">
        <v>230</v>
      </c>
      <c r="B103" s="11" t="s">
        <v>297</v>
      </c>
      <c r="C103" s="28" t="s">
        <v>298</v>
      </c>
      <c r="D103" s="14" t="s">
        <v>299</v>
      </c>
      <c r="E103" s="15" t="s">
        <v>31</v>
      </c>
      <c r="F103" s="15" t="s">
        <v>32</v>
      </c>
      <c r="G103" s="15" t="s">
        <v>37</v>
      </c>
      <c r="H103" s="15" t="s">
        <v>38</v>
      </c>
      <c r="I103" s="15" t="s">
        <v>39</v>
      </c>
      <c r="J103" s="15" t="s">
        <v>40</v>
      </c>
      <c r="K103" s="15" t="s">
        <v>41</v>
      </c>
      <c r="L103" s="23" t="s">
        <v>1059</v>
      </c>
      <c r="M103" s="11" t="s">
        <v>68</v>
      </c>
      <c r="N103" s="11" t="s">
        <v>223</v>
      </c>
      <c r="O103" s="11" t="s">
        <v>36</v>
      </c>
      <c r="P103" s="53" t="s">
        <v>784</v>
      </c>
      <c r="Q103" s="11"/>
      <c r="R103" s="74" t="s">
        <v>811</v>
      </c>
      <c r="S103" s="55"/>
      <c r="T103" s="55" t="s">
        <v>668</v>
      </c>
      <c r="U103" s="55" t="s">
        <v>786</v>
      </c>
      <c r="V103" s="55" t="s">
        <v>678</v>
      </c>
      <c r="W103" s="55" t="s">
        <v>672</v>
      </c>
      <c r="X103" s="55" t="s">
        <v>672</v>
      </c>
      <c r="Y103" s="105" t="s">
        <v>800</v>
      </c>
      <c r="Z103" s="105" t="s">
        <v>800</v>
      </c>
      <c r="AA103" s="65"/>
      <c r="AB103"/>
    </row>
    <row r="104" spans="1:28" ht="70.2" x14ac:dyDescent="0.55000000000000004">
      <c r="A104" s="11">
        <v>231</v>
      </c>
      <c r="B104" s="11" t="s">
        <v>297</v>
      </c>
      <c r="C104" s="28" t="s">
        <v>298</v>
      </c>
      <c r="D104" s="14" t="s">
        <v>299</v>
      </c>
      <c r="E104" s="15" t="s">
        <v>31</v>
      </c>
      <c r="F104" s="15" t="s">
        <v>32</v>
      </c>
      <c r="G104" s="15" t="s">
        <v>37</v>
      </c>
      <c r="H104" s="15" t="s">
        <v>38</v>
      </c>
      <c r="I104" s="15" t="s">
        <v>39</v>
      </c>
      <c r="J104" s="15" t="s">
        <v>40</v>
      </c>
      <c r="K104" s="15" t="s">
        <v>41</v>
      </c>
      <c r="L104" s="23" t="s">
        <v>1060</v>
      </c>
      <c r="M104" s="11" t="s">
        <v>68</v>
      </c>
      <c r="N104" s="11" t="s">
        <v>223</v>
      </c>
      <c r="O104" s="11" t="s">
        <v>36</v>
      </c>
      <c r="P104" s="53" t="s">
        <v>784</v>
      </c>
      <c r="Q104" s="11"/>
      <c r="R104" s="74" t="s">
        <v>811</v>
      </c>
      <c r="S104" s="55"/>
      <c r="T104" s="55" t="s">
        <v>668</v>
      </c>
      <c r="U104" s="55" t="s">
        <v>786</v>
      </c>
      <c r="V104" s="55" t="s">
        <v>678</v>
      </c>
      <c r="W104" s="55" t="s">
        <v>672</v>
      </c>
      <c r="X104" s="55" t="s">
        <v>672</v>
      </c>
      <c r="Y104" s="105" t="s">
        <v>800</v>
      </c>
      <c r="Z104" s="105" t="s">
        <v>800</v>
      </c>
      <c r="AA104" s="65"/>
      <c r="AB104"/>
    </row>
    <row r="105" spans="1:28" ht="70.2" x14ac:dyDescent="0.55000000000000004">
      <c r="A105" s="11">
        <v>232</v>
      </c>
      <c r="B105" s="11" t="s">
        <v>297</v>
      </c>
      <c r="C105" s="28" t="s">
        <v>298</v>
      </c>
      <c r="D105" s="14" t="s">
        <v>299</v>
      </c>
      <c r="E105" s="15" t="s">
        <v>31</v>
      </c>
      <c r="F105" s="15" t="s">
        <v>32</v>
      </c>
      <c r="G105" s="15" t="s">
        <v>37</v>
      </c>
      <c r="H105" s="15" t="s">
        <v>38</v>
      </c>
      <c r="I105" s="15" t="s">
        <v>39</v>
      </c>
      <c r="J105" s="15" t="s">
        <v>40</v>
      </c>
      <c r="K105" s="15" t="s">
        <v>41</v>
      </c>
      <c r="L105" s="23" t="s">
        <v>1061</v>
      </c>
      <c r="M105" s="11" t="s">
        <v>68</v>
      </c>
      <c r="N105" s="11" t="s">
        <v>223</v>
      </c>
      <c r="O105" s="11" t="s">
        <v>36</v>
      </c>
      <c r="P105" s="53" t="s">
        <v>784</v>
      </c>
      <c r="Q105" s="11"/>
      <c r="R105" s="74" t="s">
        <v>811</v>
      </c>
      <c r="S105" s="55"/>
      <c r="T105" s="55" t="s">
        <v>668</v>
      </c>
      <c r="U105" s="55" t="s">
        <v>786</v>
      </c>
      <c r="V105" s="55" t="s">
        <v>678</v>
      </c>
      <c r="W105" s="55" t="s">
        <v>672</v>
      </c>
      <c r="X105" s="55" t="s">
        <v>672</v>
      </c>
      <c r="Y105" s="105" t="s">
        <v>800</v>
      </c>
      <c r="Z105" s="105" t="s">
        <v>800</v>
      </c>
      <c r="AA105" s="65"/>
      <c r="AB105"/>
    </row>
    <row r="106" spans="1:28" ht="58.5" x14ac:dyDescent="0.55000000000000004">
      <c r="A106" s="11">
        <v>242</v>
      </c>
      <c r="B106" s="11" t="s">
        <v>297</v>
      </c>
      <c r="C106" s="28" t="s">
        <v>298</v>
      </c>
      <c r="D106" s="9" t="s">
        <v>312</v>
      </c>
      <c r="E106" s="10" t="s">
        <v>31</v>
      </c>
      <c r="F106" s="10" t="s">
        <v>32</v>
      </c>
      <c r="G106" s="10" t="s">
        <v>37</v>
      </c>
      <c r="H106" s="10" t="s">
        <v>38</v>
      </c>
      <c r="I106" s="10" t="s">
        <v>39</v>
      </c>
      <c r="J106" s="10" t="s">
        <v>40</v>
      </c>
      <c r="K106" s="10" t="s">
        <v>41</v>
      </c>
      <c r="L106" s="11" t="s">
        <v>313</v>
      </c>
      <c r="M106" s="13" t="s">
        <v>34</v>
      </c>
      <c r="N106" s="11" t="s">
        <v>223</v>
      </c>
      <c r="O106" s="11" t="s">
        <v>36</v>
      </c>
      <c r="P106" s="53" t="s">
        <v>742</v>
      </c>
      <c r="Q106" s="11"/>
      <c r="R106" s="74" t="s">
        <v>811</v>
      </c>
      <c r="S106" s="55"/>
      <c r="T106" s="55" t="s">
        <v>668</v>
      </c>
      <c r="U106" s="55" t="s">
        <v>786</v>
      </c>
      <c r="V106" s="55" t="s">
        <v>678</v>
      </c>
      <c r="W106" s="55" t="s">
        <v>672</v>
      </c>
      <c r="X106" s="55" t="s">
        <v>672</v>
      </c>
      <c r="Y106" s="105" t="s">
        <v>800</v>
      </c>
      <c r="Z106" s="105" t="s">
        <v>800</v>
      </c>
      <c r="AA106" s="65"/>
      <c r="AB106"/>
    </row>
    <row r="107" spans="1:28" ht="58.5" x14ac:dyDescent="0.55000000000000004">
      <c r="A107" s="11">
        <v>243</v>
      </c>
      <c r="B107" s="11" t="s">
        <v>297</v>
      </c>
      <c r="C107" s="28" t="s">
        <v>298</v>
      </c>
      <c r="D107" s="9" t="s">
        <v>312</v>
      </c>
      <c r="E107" s="10" t="s">
        <v>31</v>
      </c>
      <c r="F107" s="10" t="s">
        <v>32</v>
      </c>
      <c r="G107" s="10" t="s">
        <v>37</v>
      </c>
      <c r="H107" s="10" t="s">
        <v>38</v>
      </c>
      <c r="I107" s="10" t="s">
        <v>39</v>
      </c>
      <c r="J107" s="10" t="s">
        <v>40</v>
      </c>
      <c r="K107" s="10" t="s">
        <v>41</v>
      </c>
      <c r="L107" s="11" t="s">
        <v>314</v>
      </c>
      <c r="M107" s="13" t="s">
        <v>34</v>
      </c>
      <c r="N107" s="11" t="s">
        <v>223</v>
      </c>
      <c r="O107" s="11" t="s">
        <v>36</v>
      </c>
      <c r="P107" s="53" t="s">
        <v>742</v>
      </c>
      <c r="Q107" s="11"/>
      <c r="R107" s="74" t="s">
        <v>811</v>
      </c>
      <c r="S107" s="55"/>
      <c r="T107" s="55" t="s">
        <v>668</v>
      </c>
      <c r="U107" s="55" t="s">
        <v>786</v>
      </c>
      <c r="V107" s="55" t="s">
        <v>678</v>
      </c>
      <c r="W107" s="55" t="s">
        <v>672</v>
      </c>
      <c r="X107" s="55" t="s">
        <v>672</v>
      </c>
      <c r="Y107" s="105" t="s">
        <v>800</v>
      </c>
      <c r="Z107" s="105" t="s">
        <v>800</v>
      </c>
      <c r="AA107" s="65"/>
      <c r="AB107" s="79">
        <v>44651</v>
      </c>
    </row>
    <row r="108" spans="1:28" ht="58.5" x14ac:dyDescent="0.55000000000000004">
      <c r="A108" s="11">
        <v>244</v>
      </c>
      <c r="B108" s="11" t="s">
        <v>297</v>
      </c>
      <c r="C108" s="28" t="s">
        <v>298</v>
      </c>
      <c r="D108" s="9" t="s">
        <v>312</v>
      </c>
      <c r="E108" s="10" t="s">
        <v>31</v>
      </c>
      <c r="F108" s="10" t="s">
        <v>32</v>
      </c>
      <c r="G108" s="10" t="s">
        <v>37</v>
      </c>
      <c r="H108" s="10" t="s">
        <v>38</v>
      </c>
      <c r="I108" s="10" t="s">
        <v>39</v>
      </c>
      <c r="J108" s="10" t="s">
        <v>40</v>
      </c>
      <c r="K108" s="10" t="s">
        <v>41</v>
      </c>
      <c r="L108" s="11" t="s">
        <v>315</v>
      </c>
      <c r="M108" s="13" t="s">
        <v>34</v>
      </c>
      <c r="N108" s="11" t="s">
        <v>223</v>
      </c>
      <c r="O108" s="11" t="s">
        <v>36</v>
      </c>
      <c r="P108" s="53" t="s">
        <v>742</v>
      </c>
      <c r="Q108" s="11"/>
      <c r="R108" s="74" t="s">
        <v>811</v>
      </c>
      <c r="S108" s="55"/>
      <c r="T108" s="55" t="s">
        <v>668</v>
      </c>
      <c r="U108" s="55" t="s">
        <v>786</v>
      </c>
      <c r="V108" s="55" t="s">
        <v>678</v>
      </c>
      <c r="W108" s="55" t="s">
        <v>672</v>
      </c>
      <c r="X108" s="55" t="s">
        <v>809</v>
      </c>
      <c r="Y108" s="105" t="s">
        <v>800</v>
      </c>
      <c r="Z108" s="105" t="s">
        <v>800</v>
      </c>
      <c r="AA108" s="65"/>
      <c r="AB108" s="79">
        <v>44651</v>
      </c>
    </row>
    <row r="109" spans="1:28" ht="128.69999999999999" x14ac:dyDescent="0.55000000000000004">
      <c r="A109" s="11">
        <v>245</v>
      </c>
      <c r="B109" s="11" t="s">
        <v>297</v>
      </c>
      <c r="C109" s="28" t="s">
        <v>298</v>
      </c>
      <c r="D109" s="9" t="s">
        <v>316</v>
      </c>
      <c r="E109" s="10" t="s">
        <v>31</v>
      </c>
      <c r="F109" s="10" t="s">
        <v>32</v>
      </c>
      <c r="G109" s="10" t="s">
        <v>37</v>
      </c>
      <c r="H109" s="10" t="s">
        <v>38</v>
      </c>
      <c r="I109" s="10" t="s">
        <v>39</v>
      </c>
      <c r="J109" s="10" t="s">
        <v>40</v>
      </c>
      <c r="K109" s="10" t="s">
        <v>41</v>
      </c>
      <c r="L109" s="11" t="s">
        <v>317</v>
      </c>
      <c r="M109" s="13" t="s">
        <v>34</v>
      </c>
      <c r="N109" s="11" t="s">
        <v>223</v>
      </c>
      <c r="O109" s="11" t="s">
        <v>36</v>
      </c>
      <c r="P109" s="53" t="s">
        <v>784</v>
      </c>
      <c r="Q109" s="11" t="s">
        <v>1000</v>
      </c>
      <c r="R109" s="74" t="s">
        <v>811</v>
      </c>
      <c r="S109" s="55"/>
      <c r="T109" s="55" t="s">
        <v>668</v>
      </c>
      <c r="U109" s="55" t="s">
        <v>705</v>
      </c>
      <c r="V109" s="55" t="s">
        <v>678</v>
      </c>
      <c r="W109" s="55" t="s">
        <v>672</v>
      </c>
      <c r="X109" s="55" t="s">
        <v>672</v>
      </c>
      <c r="Y109" s="105" t="s">
        <v>801</v>
      </c>
      <c r="Z109" s="105" t="s">
        <v>801</v>
      </c>
      <c r="AA109" s="76" t="s">
        <v>1002</v>
      </c>
      <c r="AB109" s="79">
        <v>46112</v>
      </c>
    </row>
    <row r="110" spans="1:28" ht="128.69999999999999" x14ac:dyDescent="0.55000000000000004">
      <c r="A110" s="11">
        <v>247</v>
      </c>
      <c r="B110" s="11" t="s">
        <v>297</v>
      </c>
      <c r="C110" s="28" t="s">
        <v>298</v>
      </c>
      <c r="D110" s="9" t="s">
        <v>316</v>
      </c>
      <c r="E110" s="10" t="s">
        <v>31</v>
      </c>
      <c r="F110" s="10" t="s">
        <v>32</v>
      </c>
      <c r="G110" s="10" t="s">
        <v>37</v>
      </c>
      <c r="H110" s="10" t="s">
        <v>38</v>
      </c>
      <c r="I110" s="10" t="s">
        <v>39</v>
      </c>
      <c r="J110" s="10" t="s">
        <v>40</v>
      </c>
      <c r="K110" s="10" t="s">
        <v>41</v>
      </c>
      <c r="L110" s="11" t="s">
        <v>319</v>
      </c>
      <c r="M110" s="13" t="s">
        <v>34</v>
      </c>
      <c r="N110" s="11" t="s">
        <v>223</v>
      </c>
      <c r="O110" s="11" t="s">
        <v>36</v>
      </c>
      <c r="P110" s="53" t="s">
        <v>784</v>
      </c>
      <c r="Q110" s="11" t="s">
        <v>1000</v>
      </c>
      <c r="R110" s="74" t="s">
        <v>811</v>
      </c>
      <c r="S110" s="55"/>
      <c r="T110" s="55" t="s">
        <v>668</v>
      </c>
      <c r="U110" s="55" t="s">
        <v>705</v>
      </c>
      <c r="V110" s="55" t="s">
        <v>678</v>
      </c>
      <c r="W110" s="55" t="s">
        <v>672</v>
      </c>
      <c r="X110" s="55" t="s">
        <v>672</v>
      </c>
      <c r="Y110" s="105" t="s">
        <v>801</v>
      </c>
      <c r="Z110" s="105" t="s">
        <v>801</v>
      </c>
      <c r="AA110" s="76" t="s">
        <v>1002</v>
      </c>
      <c r="AB110" s="79">
        <v>46112</v>
      </c>
    </row>
    <row r="111" spans="1:28" ht="128.69999999999999" x14ac:dyDescent="0.55000000000000004">
      <c r="A111" s="11">
        <v>248</v>
      </c>
      <c r="B111" s="11" t="s">
        <v>297</v>
      </c>
      <c r="C111" s="28" t="s">
        <v>298</v>
      </c>
      <c r="D111" s="9" t="s">
        <v>316</v>
      </c>
      <c r="E111" s="10" t="s">
        <v>31</v>
      </c>
      <c r="F111" s="10" t="s">
        <v>32</v>
      </c>
      <c r="G111" s="10" t="s">
        <v>37</v>
      </c>
      <c r="H111" s="10" t="s">
        <v>38</v>
      </c>
      <c r="I111" s="10" t="s">
        <v>39</v>
      </c>
      <c r="J111" s="10" t="s">
        <v>40</v>
      </c>
      <c r="K111" s="10" t="s">
        <v>41</v>
      </c>
      <c r="L111" s="11" t="s">
        <v>320</v>
      </c>
      <c r="M111" s="13" t="s">
        <v>34</v>
      </c>
      <c r="N111" s="11" t="s">
        <v>223</v>
      </c>
      <c r="O111" s="11" t="s">
        <v>36</v>
      </c>
      <c r="P111" s="53" t="s">
        <v>784</v>
      </c>
      <c r="Q111" s="11" t="s">
        <v>1000</v>
      </c>
      <c r="R111" s="74" t="s">
        <v>811</v>
      </c>
      <c r="S111" s="55"/>
      <c r="T111" s="55" t="s">
        <v>668</v>
      </c>
      <c r="U111" s="55" t="s">
        <v>705</v>
      </c>
      <c r="V111" s="55" t="s">
        <v>678</v>
      </c>
      <c r="W111" s="55" t="s">
        <v>672</v>
      </c>
      <c r="X111" s="55" t="s">
        <v>672</v>
      </c>
      <c r="Y111" s="105" t="s">
        <v>801</v>
      </c>
      <c r="Z111" s="105" t="s">
        <v>801</v>
      </c>
      <c r="AA111" s="76" t="s">
        <v>1007</v>
      </c>
      <c r="AB111" s="79">
        <v>46112</v>
      </c>
    </row>
    <row r="112" spans="1:28" ht="94.5" customHeight="1" x14ac:dyDescent="0.55000000000000004">
      <c r="A112" s="11">
        <v>249</v>
      </c>
      <c r="B112" s="11" t="s">
        <v>297</v>
      </c>
      <c r="C112" s="28" t="s">
        <v>298</v>
      </c>
      <c r="D112" s="9" t="s">
        <v>316</v>
      </c>
      <c r="E112" s="10" t="s">
        <v>31</v>
      </c>
      <c r="F112" s="10" t="s">
        <v>32</v>
      </c>
      <c r="G112" s="10" t="s">
        <v>37</v>
      </c>
      <c r="H112" s="10" t="s">
        <v>38</v>
      </c>
      <c r="I112" s="10" t="s">
        <v>39</v>
      </c>
      <c r="J112" s="10" t="s">
        <v>40</v>
      </c>
      <c r="K112" s="10" t="s">
        <v>41</v>
      </c>
      <c r="L112" s="11" t="s">
        <v>321</v>
      </c>
      <c r="M112" s="13" t="s">
        <v>34</v>
      </c>
      <c r="N112" s="11" t="s">
        <v>223</v>
      </c>
      <c r="O112" s="11" t="s">
        <v>36</v>
      </c>
      <c r="P112" s="53" t="s">
        <v>742</v>
      </c>
      <c r="Q112" s="11" t="s">
        <v>1000</v>
      </c>
      <c r="R112" s="74" t="s">
        <v>811</v>
      </c>
      <c r="S112" s="55"/>
      <c r="T112" s="55" t="s">
        <v>668</v>
      </c>
      <c r="U112" s="55" t="s">
        <v>705</v>
      </c>
      <c r="V112" s="55" t="s">
        <v>678</v>
      </c>
      <c r="W112" s="55" t="s">
        <v>672</v>
      </c>
      <c r="X112" s="55" t="s">
        <v>672</v>
      </c>
      <c r="Y112" s="105" t="s">
        <v>801</v>
      </c>
      <c r="Z112" s="105" t="s">
        <v>801</v>
      </c>
      <c r="AA112" s="76" t="s">
        <v>1008</v>
      </c>
      <c r="AB112" s="79">
        <v>46112</v>
      </c>
    </row>
    <row r="113" spans="1:28" ht="101.25" customHeight="1" x14ac:dyDescent="0.55000000000000004">
      <c r="A113" s="11">
        <v>250</v>
      </c>
      <c r="B113" s="11" t="s">
        <v>297</v>
      </c>
      <c r="C113" s="28" t="s">
        <v>298</v>
      </c>
      <c r="D113" s="9" t="s">
        <v>316</v>
      </c>
      <c r="E113" s="10" t="s">
        <v>31</v>
      </c>
      <c r="F113" s="10" t="s">
        <v>32</v>
      </c>
      <c r="G113" s="10" t="s">
        <v>37</v>
      </c>
      <c r="H113" s="10" t="s">
        <v>38</v>
      </c>
      <c r="I113" s="10" t="s">
        <v>39</v>
      </c>
      <c r="J113" s="10" t="s">
        <v>40</v>
      </c>
      <c r="K113" s="10" t="s">
        <v>41</v>
      </c>
      <c r="L113" s="11" t="s">
        <v>322</v>
      </c>
      <c r="M113" s="13" t="s">
        <v>34</v>
      </c>
      <c r="N113" s="11" t="s">
        <v>223</v>
      </c>
      <c r="O113" s="11" t="s">
        <v>36</v>
      </c>
      <c r="P113" s="53" t="s">
        <v>742</v>
      </c>
      <c r="Q113" s="11"/>
      <c r="R113" s="74" t="s">
        <v>811</v>
      </c>
      <c r="S113" s="55"/>
      <c r="T113" s="55" t="s">
        <v>668</v>
      </c>
      <c r="U113" s="55" t="s">
        <v>786</v>
      </c>
      <c r="V113" s="55" t="s">
        <v>678</v>
      </c>
      <c r="W113" s="55" t="s">
        <v>672</v>
      </c>
      <c r="X113" s="55" t="s">
        <v>672</v>
      </c>
      <c r="Y113" s="105" t="s">
        <v>800</v>
      </c>
      <c r="Z113" s="105" t="s">
        <v>800</v>
      </c>
      <c r="AA113" s="50" t="s">
        <v>812</v>
      </c>
      <c r="AB113" s="79">
        <v>44651</v>
      </c>
    </row>
    <row r="114" spans="1:28" ht="100.5" customHeight="1" x14ac:dyDescent="0.55000000000000004">
      <c r="A114" s="11">
        <v>251</v>
      </c>
      <c r="B114" s="11" t="s">
        <v>297</v>
      </c>
      <c r="C114" s="28" t="s">
        <v>298</v>
      </c>
      <c r="D114" s="9" t="s">
        <v>323</v>
      </c>
      <c r="E114" s="10" t="s">
        <v>31</v>
      </c>
      <c r="F114" s="10" t="s">
        <v>32</v>
      </c>
      <c r="G114" s="10" t="s">
        <v>37</v>
      </c>
      <c r="H114" s="10" t="s">
        <v>38</v>
      </c>
      <c r="I114" s="10" t="s">
        <v>39</v>
      </c>
      <c r="J114" s="10" t="s">
        <v>40</v>
      </c>
      <c r="K114" s="10" t="s">
        <v>41</v>
      </c>
      <c r="L114" s="11" t="s">
        <v>324</v>
      </c>
      <c r="M114" s="13" t="s">
        <v>34</v>
      </c>
      <c r="N114" s="11" t="s">
        <v>223</v>
      </c>
      <c r="O114" s="11" t="s">
        <v>36</v>
      </c>
      <c r="P114" s="53" t="s">
        <v>784</v>
      </c>
      <c r="Q114" s="11"/>
      <c r="R114" s="74" t="s">
        <v>811</v>
      </c>
      <c r="S114" s="55"/>
      <c r="T114" s="55" t="s">
        <v>668</v>
      </c>
      <c r="U114" s="55" t="s">
        <v>786</v>
      </c>
      <c r="V114" s="55" t="s">
        <v>678</v>
      </c>
      <c r="W114" s="55" t="s">
        <v>672</v>
      </c>
      <c r="X114" s="55" t="s">
        <v>672</v>
      </c>
      <c r="Y114" s="105" t="s">
        <v>800</v>
      </c>
      <c r="Z114" s="105" t="s">
        <v>800</v>
      </c>
      <c r="AA114" s="50" t="s">
        <v>812</v>
      </c>
      <c r="AB114" s="79">
        <v>44651</v>
      </c>
    </row>
    <row r="115" spans="1:28" ht="95.25" customHeight="1" x14ac:dyDescent="0.55000000000000004">
      <c r="A115" s="11">
        <v>252</v>
      </c>
      <c r="B115" s="11" t="s">
        <v>297</v>
      </c>
      <c r="C115" s="28" t="s">
        <v>298</v>
      </c>
      <c r="D115" s="9" t="s">
        <v>323</v>
      </c>
      <c r="E115" s="10" t="s">
        <v>31</v>
      </c>
      <c r="F115" s="10" t="s">
        <v>32</v>
      </c>
      <c r="G115" s="10" t="s">
        <v>37</v>
      </c>
      <c r="H115" s="10" t="s">
        <v>38</v>
      </c>
      <c r="I115" s="10" t="s">
        <v>39</v>
      </c>
      <c r="J115" s="10" t="s">
        <v>40</v>
      </c>
      <c r="K115" s="10" t="s">
        <v>41</v>
      </c>
      <c r="L115" s="11" t="s">
        <v>325</v>
      </c>
      <c r="M115" s="13" t="s">
        <v>34</v>
      </c>
      <c r="N115" s="11" t="s">
        <v>223</v>
      </c>
      <c r="O115" s="11" t="s">
        <v>36</v>
      </c>
      <c r="P115" s="53" t="s">
        <v>784</v>
      </c>
      <c r="Q115" s="11"/>
      <c r="R115" s="74" t="s">
        <v>811</v>
      </c>
      <c r="S115" s="55"/>
      <c r="T115" s="55" t="s">
        <v>668</v>
      </c>
      <c r="U115" s="55" t="s">
        <v>786</v>
      </c>
      <c r="V115" s="55" t="s">
        <v>678</v>
      </c>
      <c r="W115" s="55" t="s">
        <v>672</v>
      </c>
      <c r="X115" s="55" t="s">
        <v>672</v>
      </c>
      <c r="Y115" s="105" t="s">
        <v>800</v>
      </c>
      <c r="Z115" s="105" t="s">
        <v>800</v>
      </c>
      <c r="AA115" s="50" t="s">
        <v>812</v>
      </c>
      <c r="AB115" s="79">
        <v>44651</v>
      </c>
    </row>
    <row r="116" spans="1:28" ht="72" x14ac:dyDescent="0.55000000000000004">
      <c r="A116" s="11">
        <v>253</v>
      </c>
      <c r="B116" s="11" t="s">
        <v>297</v>
      </c>
      <c r="C116" s="28" t="s">
        <v>298</v>
      </c>
      <c r="D116" s="9" t="s">
        <v>323</v>
      </c>
      <c r="E116" s="10" t="s">
        <v>31</v>
      </c>
      <c r="F116" s="10" t="s">
        <v>32</v>
      </c>
      <c r="G116" s="10" t="s">
        <v>37</v>
      </c>
      <c r="H116" s="10" t="s">
        <v>38</v>
      </c>
      <c r="I116" s="10" t="s">
        <v>39</v>
      </c>
      <c r="J116" s="10" t="s">
        <v>40</v>
      </c>
      <c r="K116" s="10" t="s">
        <v>41</v>
      </c>
      <c r="L116" s="11" t="s">
        <v>326</v>
      </c>
      <c r="M116" s="13" t="s">
        <v>34</v>
      </c>
      <c r="N116" s="11" t="s">
        <v>223</v>
      </c>
      <c r="O116" s="11" t="s">
        <v>36</v>
      </c>
      <c r="P116" s="53" t="s">
        <v>742</v>
      </c>
      <c r="Q116" s="11"/>
      <c r="R116" s="74" t="s">
        <v>811</v>
      </c>
      <c r="S116" s="55"/>
      <c r="T116" s="55" t="s">
        <v>668</v>
      </c>
      <c r="U116" s="55" t="s">
        <v>786</v>
      </c>
      <c r="V116" s="55" t="s">
        <v>678</v>
      </c>
      <c r="W116" s="55" t="s">
        <v>672</v>
      </c>
      <c r="X116" s="55" t="s">
        <v>672</v>
      </c>
      <c r="Y116" s="105" t="s">
        <v>800</v>
      </c>
      <c r="Z116" s="105" t="s">
        <v>800</v>
      </c>
      <c r="AA116" s="50" t="s">
        <v>812</v>
      </c>
      <c r="AB116"/>
    </row>
    <row r="117" spans="1:28" ht="55.95" customHeight="1" x14ac:dyDescent="0.55000000000000004">
      <c r="A117" s="11">
        <v>254</v>
      </c>
      <c r="B117" s="11" t="s">
        <v>297</v>
      </c>
      <c r="C117" s="28" t="s">
        <v>298</v>
      </c>
      <c r="D117" s="9" t="s">
        <v>323</v>
      </c>
      <c r="E117" s="10" t="s">
        <v>31</v>
      </c>
      <c r="F117" s="10" t="s">
        <v>32</v>
      </c>
      <c r="G117" s="10" t="s">
        <v>37</v>
      </c>
      <c r="H117" s="10" t="s">
        <v>38</v>
      </c>
      <c r="I117" s="10" t="s">
        <v>39</v>
      </c>
      <c r="J117" s="10" t="s">
        <v>40</v>
      </c>
      <c r="K117" s="10" t="s">
        <v>41</v>
      </c>
      <c r="L117" s="11" t="s">
        <v>327</v>
      </c>
      <c r="M117" s="13" t="s">
        <v>34</v>
      </c>
      <c r="N117" s="11" t="s">
        <v>223</v>
      </c>
      <c r="O117" s="11" t="s">
        <v>36</v>
      </c>
      <c r="P117" s="53" t="s">
        <v>784</v>
      </c>
      <c r="Q117" s="11"/>
      <c r="R117" s="74" t="s">
        <v>811</v>
      </c>
      <c r="S117" s="55"/>
      <c r="T117" s="55" t="s">
        <v>668</v>
      </c>
      <c r="U117" s="55" t="s">
        <v>786</v>
      </c>
      <c r="V117" s="55" t="s">
        <v>678</v>
      </c>
      <c r="W117" s="55" t="s">
        <v>672</v>
      </c>
      <c r="X117" s="55" t="s">
        <v>672</v>
      </c>
      <c r="Y117" s="105" t="s">
        <v>800</v>
      </c>
      <c r="Z117" s="105" t="s">
        <v>800</v>
      </c>
      <c r="AA117" s="50" t="s">
        <v>812</v>
      </c>
      <c r="AB117"/>
    </row>
    <row r="118" spans="1:28" ht="72" x14ac:dyDescent="0.55000000000000004">
      <c r="A118" s="11">
        <v>256</v>
      </c>
      <c r="B118" s="11" t="s">
        <v>297</v>
      </c>
      <c r="C118" s="28" t="s">
        <v>298</v>
      </c>
      <c r="D118" s="9" t="s">
        <v>323</v>
      </c>
      <c r="E118" s="10" t="s">
        <v>31</v>
      </c>
      <c r="F118" s="10" t="s">
        <v>32</v>
      </c>
      <c r="G118" s="10" t="s">
        <v>37</v>
      </c>
      <c r="H118" s="10" t="s">
        <v>38</v>
      </c>
      <c r="I118" s="10" t="s">
        <v>39</v>
      </c>
      <c r="J118" s="10" t="s">
        <v>40</v>
      </c>
      <c r="K118" s="10" t="s">
        <v>41</v>
      </c>
      <c r="L118" s="11" t="s">
        <v>329</v>
      </c>
      <c r="M118" s="13" t="s">
        <v>34</v>
      </c>
      <c r="N118" s="11" t="s">
        <v>223</v>
      </c>
      <c r="O118" s="11" t="s">
        <v>36</v>
      </c>
      <c r="P118" s="53" t="s">
        <v>777</v>
      </c>
      <c r="Q118" s="11"/>
      <c r="R118" s="74" t="s">
        <v>811</v>
      </c>
      <c r="S118" s="55"/>
      <c r="T118" s="55" t="s">
        <v>668</v>
      </c>
      <c r="U118" s="55" t="s">
        <v>786</v>
      </c>
      <c r="V118" s="55" t="s">
        <v>678</v>
      </c>
      <c r="W118" s="55" t="s">
        <v>672</v>
      </c>
      <c r="X118" s="55" t="s">
        <v>672</v>
      </c>
      <c r="Y118" s="105" t="s">
        <v>800</v>
      </c>
      <c r="Z118" s="105" t="s">
        <v>800</v>
      </c>
      <c r="AA118" s="50" t="s">
        <v>812</v>
      </c>
      <c r="AB118"/>
    </row>
    <row r="119" spans="1:28" ht="46.8" x14ac:dyDescent="0.55000000000000004">
      <c r="A119" s="11"/>
      <c r="B119" s="11" t="s">
        <v>401</v>
      </c>
      <c r="C119" s="9" t="s">
        <v>460</v>
      </c>
      <c r="D119" s="14" t="s">
        <v>403</v>
      </c>
      <c r="E119" s="10" t="s">
        <v>31</v>
      </c>
      <c r="F119" s="10"/>
      <c r="G119" s="10"/>
      <c r="H119" s="10"/>
      <c r="I119" s="10"/>
      <c r="J119" s="10"/>
      <c r="K119" s="10"/>
      <c r="L119" s="11" t="s">
        <v>464</v>
      </c>
      <c r="M119" s="13" t="s">
        <v>34</v>
      </c>
      <c r="N119" s="11" t="s">
        <v>465</v>
      </c>
      <c r="O119" s="11" t="s">
        <v>36</v>
      </c>
      <c r="P119" s="53" t="s">
        <v>742</v>
      </c>
      <c r="Q119" s="11" t="s">
        <v>956</v>
      </c>
      <c r="R119" s="56"/>
      <c r="S119" s="56" t="s">
        <v>813</v>
      </c>
      <c r="T119" s="56"/>
      <c r="U119" s="56" t="s">
        <v>705</v>
      </c>
      <c r="V119" s="56" t="s">
        <v>265</v>
      </c>
      <c r="W119" s="56" t="s">
        <v>803</v>
      </c>
      <c r="X119" s="56" t="s">
        <v>694</v>
      </c>
      <c r="Y119" s="109" t="s">
        <v>803</v>
      </c>
      <c r="Z119" s="109" t="s">
        <v>803</v>
      </c>
      <c r="AA119" s="56"/>
      <c r="AB119"/>
    </row>
    <row r="120" spans="1:28" ht="128.69999999999999" x14ac:dyDescent="0.55000000000000004">
      <c r="A120" s="11">
        <v>233</v>
      </c>
      <c r="B120" s="11" t="s">
        <v>297</v>
      </c>
      <c r="C120" s="28" t="s">
        <v>298</v>
      </c>
      <c r="D120" s="11" t="s">
        <v>300</v>
      </c>
      <c r="E120" s="8" t="s">
        <v>31</v>
      </c>
      <c r="F120" s="8" t="s">
        <v>32</v>
      </c>
      <c r="G120" s="8" t="s">
        <v>37</v>
      </c>
      <c r="H120" s="8" t="s">
        <v>38</v>
      </c>
      <c r="I120" s="8" t="s">
        <v>39</v>
      </c>
      <c r="J120" s="8" t="s">
        <v>40</v>
      </c>
      <c r="K120" s="8" t="s">
        <v>41</v>
      </c>
      <c r="L120" s="11" t="s">
        <v>301</v>
      </c>
      <c r="M120" s="11" t="s">
        <v>68</v>
      </c>
      <c r="N120" s="11" t="s">
        <v>302</v>
      </c>
      <c r="O120" s="11" t="s">
        <v>36</v>
      </c>
      <c r="P120" s="53" t="s">
        <v>735</v>
      </c>
      <c r="Q120" s="11" t="s">
        <v>1000</v>
      </c>
      <c r="R120" s="55" t="s">
        <v>811</v>
      </c>
      <c r="S120" s="55"/>
      <c r="T120" s="55" t="s">
        <v>668</v>
      </c>
      <c r="U120" s="76" t="s">
        <v>827</v>
      </c>
      <c r="V120" s="55" t="s">
        <v>678</v>
      </c>
      <c r="W120" s="55" t="s">
        <v>672</v>
      </c>
      <c r="X120" s="55" t="s">
        <v>672</v>
      </c>
      <c r="Y120" s="106" t="s">
        <v>801</v>
      </c>
      <c r="Z120" s="106" t="s">
        <v>801</v>
      </c>
      <c r="AA120" s="76" t="s">
        <v>1002</v>
      </c>
      <c r="AB120" s="79">
        <v>46112</v>
      </c>
    </row>
    <row r="121" spans="1:28" ht="128.69999999999999" x14ac:dyDescent="0.55000000000000004">
      <c r="A121" s="11">
        <v>234</v>
      </c>
      <c r="B121" s="11" t="s">
        <v>297</v>
      </c>
      <c r="C121" s="28" t="s">
        <v>298</v>
      </c>
      <c r="D121" s="9" t="s">
        <v>303</v>
      </c>
      <c r="E121" s="10" t="s">
        <v>31</v>
      </c>
      <c r="F121" s="10" t="s">
        <v>32</v>
      </c>
      <c r="G121" s="10" t="s">
        <v>37</v>
      </c>
      <c r="H121" s="10" t="s">
        <v>38</v>
      </c>
      <c r="I121" s="10" t="s">
        <v>39</v>
      </c>
      <c r="J121" s="10" t="s">
        <v>40</v>
      </c>
      <c r="K121" s="10" t="s">
        <v>41</v>
      </c>
      <c r="L121" s="11" t="s">
        <v>304</v>
      </c>
      <c r="M121" s="13" t="s">
        <v>34</v>
      </c>
      <c r="N121" s="11" t="s">
        <v>302</v>
      </c>
      <c r="O121" s="11" t="s">
        <v>36</v>
      </c>
      <c r="P121" s="53" t="s">
        <v>753</v>
      </c>
      <c r="Q121" s="11" t="s">
        <v>1000</v>
      </c>
      <c r="R121" s="55" t="s">
        <v>811</v>
      </c>
      <c r="S121" s="55"/>
      <c r="T121" s="55" t="s">
        <v>668</v>
      </c>
      <c r="U121" s="76" t="s">
        <v>827</v>
      </c>
      <c r="V121" s="55" t="s">
        <v>678</v>
      </c>
      <c r="W121" s="55" t="s">
        <v>672</v>
      </c>
      <c r="X121" s="55" t="s">
        <v>672</v>
      </c>
      <c r="Y121" s="106" t="s">
        <v>801</v>
      </c>
      <c r="Z121" s="106" t="s">
        <v>801</v>
      </c>
      <c r="AA121" s="76" t="s">
        <v>1002</v>
      </c>
      <c r="AB121" s="79">
        <v>46112</v>
      </c>
    </row>
    <row r="122" spans="1:28" ht="58.5" x14ac:dyDescent="0.55000000000000004">
      <c r="A122" s="11">
        <v>235</v>
      </c>
      <c r="B122" s="11" t="s">
        <v>297</v>
      </c>
      <c r="C122" s="28" t="s">
        <v>298</v>
      </c>
      <c r="D122" s="9" t="s">
        <v>303</v>
      </c>
      <c r="E122" s="10" t="s">
        <v>31</v>
      </c>
      <c r="F122" s="10" t="s">
        <v>32</v>
      </c>
      <c r="G122" s="10" t="s">
        <v>37</v>
      </c>
      <c r="H122" s="10" t="s">
        <v>38</v>
      </c>
      <c r="I122" s="10" t="s">
        <v>39</v>
      </c>
      <c r="J122" s="10" t="s">
        <v>40</v>
      </c>
      <c r="K122" s="10" t="s">
        <v>41</v>
      </c>
      <c r="L122" s="11" t="s">
        <v>305</v>
      </c>
      <c r="M122" s="11" t="s">
        <v>75</v>
      </c>
      <c r="N122" s="11" t="s">
        <v>302</v>
      </c>
      <c r="O122" s="11" t="s">
        <v>90</v>
      </c>
      <c r="P122" s="53" t="s">
        <v>784</v>
      </c>
      <c r="Q122" s="11"/>
      <c r="R122" s="55" t="s">
        <v>811</v>
      </c>
      <c r="S122" s="55"/>
      <c r="T122" s="55" t="s">
        <v>668</v>
      </c>
      <c r="U122" s="55" t="s">
        <v>786</v>
      </c>
      <c r="V122" s="55" t="s">
        <v>678</v>
      </c>
      <c r="W122" s="55" t="s">
        <v>672</v>
      </c>
      <c r="X122" s="55" t="s">
        <v>672</v>
      </c>
      <c r="Y122" s="106" t="s">
        <v>801</v>
      </c>
      <c r="Z122" s="106" t="s">
        <v>801</v>
      </c>
      <c r="AA122" s="65"/>
      <c r="AB122"/>
    </row>
    <row r="123" spans="1:28" ht="58.5" x14ac:dyDescent="0.55000000000000004">
      <c r="A123" s="11">
        <v>236</v>
      </c>
      <c r="B123" s="11" t="s">
        <v>297</v>
      </c>
      <c r="C123" s="28" t="s">
        <v>298</v>
      </c>
      <c r="D123" s="9" t="s">
        <v>303</v>
      </c>
      <c r="E123" s="10" t="s">
        <v>31</v>
      </c>
      <c r="F123" s="10" t="s">
        <v>32</v>
      </c>
      <c r="G123" s="10" t="s">
        <v>37</v>
      </c>
      <c r="H123" s="10" t="s">
        <v>38</v>
      </c>
      <c r="I123" s="10" t="s">
        <v>39</v>
      </c>
      <c r="J123" s="10" t="s">
        <v>40</v>
      </c>
      <c r="K123" s="10" t="s">
        <v>41</v>
      </c>
      <c r="L123" s="11" t="s">
        <v>306</v>
      </c>
      <c r="M123" s="11" t="s">
        <v>75</v>
      </c>
      <c r="N123" s="11" t="s">
        <v>302</v>
      </c>
      <c r="O123" s="11" t="s">
        <v>90</v>
      </c>
      <c r="P123" s="53" t="s">
        <v>784</v>
      </c>
      <c r="Q123" s="11"/>
      <c r="R123" s="55" t="s">
        <v>811</v>
      </c>
      <c r="S123" s="55"/>
      <c r="T123" s="55" t="s">
        <v>668</v>
      </c>
      <c r="U123" s="55" t="s">
        <v>786</v>
      </c>
      <c r="V123" s="55" t="s">
        <v>678</v>
      </c>
      <c r="W123" s="55" t="s">
        <v>672</v>
      </c>
      <c r="X123" s="55" t="s">
        <v>672</v>
      </c>
      <c r="Y123" s="106" t="s">
        <v>801</v>
      </c>
      <c r="Z123" s="106" t="s">
        <v>801</v>
      </c>
      <c r="AA123" s="65"/>
      <c r="AB123"/>
    </row>
    <row r="124" spans="1:28" ht="58.5" x14ac:dyDescent="0.55000000000000004">
      <c r="A124" s="11">
        <v>237</v>
      </c>
      <c r="B124" s="11" t="s">
        <v>297</v>
      </c>
      <c r="C124" s="28" t="s">
        <v>298</v>
      </c>
      <c r="D124" s="9" t="s">
        <v>303</v>
      </c>
      <c r="E124" s="10" t="s">
        <v>31</v>
      </c>
      <c r="F124" s="10" t="s">
        <v>32</v>
      </c>
      <c r="G124" s="10" t="s">
        <v>37</v>
      </c>
      <c r="H124" s="10" t="s">
        <v>38</v>
      </c>
      <c r="I124" s="10" t="s">
        <v>39</v>
      </c>
      <c r="J124" s="10" t="s">
        <v>40</v>
      </c>
      <c r="K124" s="10" t="s">
        <v>41</v>
      </c>
      <c r="L124" s="11" t="s">
        <v>307</v>
      </c>
      <c r="M124" s="13" t="s">
        <v>34</v>
      </c>
      <c r="N124" s="11" t="s">
        <v>302</v>
      </c>
      <c r="O124" s="11" t="s">
        <v>36</v>
      </c>
      <c r="P124" s="53" t="s">
        <v>742</v>
      </c>
      <c r="Q124" s="11"/>
      <c r="R124" s="55" t="s">
        <v>811</v>
      </c>
      <c r="S124" s="55"/>
      <c r="T124" s="55" t="s">
        <v>668</v>
      </c>
      <c r="U124" s="55" t="s">
        <v>786</v>
      </c>
      <c r="V124" s="55" t="s">
        <v>678</v>
      </c>
      <c r="W124" s="55" t="s">
        <v>672</v>
      </c>
      <c r="X124" s="55" t="s">
        <v>672</v>
      </c>
      <c r="Y124" s="106" t="s">
        <v>801</v>
      </c>
      <c r="Z124" s="106" t="s">
        <v>801</v>
      </c>
      <c r="AA124" s="65"/>
      <c r="AB124"/>
    </row>
    <row r="125" spans="1:28" ht="58.5" x14ac:dyDescent="0.55000000000000004">
      <c r="A125" s="11">
        <v>238</v>
      </c>
      <c r="B125" s="11" t="s">
        <v>297</v>
      </c>
      <c r="C125" s="28" t="s">
        <v>298</v>
      </c>
      <c r="D125" s="9" t="s">
        <v>303</v>
      </c>
      <c r="E125" s="10" t="s">
        <v>31</v>
      </c>
      <c r="F125" s="10" t="s">
        <v>32</v>
      </c>
      <c r="G125" s="10" t="s">
        <v>37</v>
      </c>
      <c r="H125" s="10" t="s">
        <v>38</v>
      </c>
      <c r="I125" s="10" t="s">
        <v>39</v>
      </c>
      <c r="J125" s="10" t="s">
        <v>40</v>
      </c>
      <c r="K125" s="10" t="s">
        <v>41</v>
      </c>
      <c r="L125" s="11" t="s">
        <v>308</v>
      </c>
      <c r="M125" s="13" t="s">
        <v>34</v>
      </c>
      <c r="N125" s="11" t="s">
        <v>302</v>
      </c>
      <c r="O125" s="11" t="s">
        <v>36</v>
      </c>
      <c r="P125" s="53" t="s">
        <v>753</v>
      </c>
      <c r="Q125" s="11"/>
      <c r="R125" s="55" t="s">
        <v>811</v>
      </c>
      <c r="S125" s="55"/>
      <c r="T125" s="55" t="s">
        <v>668</v>
      </c>
      <c r="U125" s="55" t="s">
        <v>786</v>
      </c>
      <c r="V125" s="55" t="s">
        <v>678</v>
      </c>
      <c r="W125" s="55" t="s">
        <v>672</v>
      </c>
      <c r="X125" s="55" t="s">
        <v>672</v>
      </c>
      <c r="Y125" s="106" t="s">
        <v>801</v>
      </c>
      <c r="Z125" s="106" t="s">
        <v>801</v>
      </c>
      <c r="AA125" s="65"/>
      <c r="AB125"/>
    </row>
    <row r="126" spans="1:28" ht="35.1" x14ac:dyDescent="0.55000000000000004">
      <c r="A126" s="8">
        <v>155</v>
      </c>
      <c r="B126" s="8" t="s">
        <v>186</v>
      </c>
      <c r="C126" s="9" t="s">
        <v>220</v>
      </c>
      <c r="D126" s="9" t="s">
        <v>221</v>
      </c>
      <c r="E126" s="10" t="s">
        <v>31</v>
      </c>
      <c r="F126" s="10" t="s">
        <v>32</v>
      </c>
      <c r="G126" s="10" t="s">
        <v>37</v>
      </c>
      <c r="H126" s="10" t="s">
        <v>38</v>
      </c>
      <c r="I126" s="10" t="s">
        <v>39</v>
      </c>
      <c r="J126" s="10" t="s">
        <v>40</v>
      </c>
      <c r="K126" s="10" t="s">
        <v>41</v>
      </c>
      <c r="L126" s="11" t="s">
        <v>224</v>
      </c>
      <c r="M126" s="11" t="s">
        <v>68</v>
      </c>
      <c r="N126" s="11" t="s">
        <v>225</v>
      </c>
      <c r="O126" s="11" t="s">
        <v>36</v>
      </c>
      <c r="P126" s="11" t="s">
        <v>784</v>
      </c>
      <c r="Q126" s="11"/>
      <c r="R126" s="74" t="s">
        <v>811</v>
      </c>
      <c r="S126" s="55"/>
      <c r="T126" s="55" t="s">
        <v>668</v>
      </c>
      <c r="U126" s="56" t="s">
        <v>786</v>
      </c>
      <c r="V126" s="55" t="s">
        <v>678</v>
      </c>
      <c r="W126" s="55" t="s">
        <v>672</v>
      </c>
      <c r="X126" s="55" t="s">
        <v>672</v>
      </c>
      <c r="Y126" s="105" t="s">
        <v>800</v>
      </c>
      <c r="Z126" s="105" t="s">
        <v>800</v>
      </c>
      <c r="AA126" s="65"/>
      <c r="AB126"/>
    </row>
    <row r="127" spans="1:28" ht="35.1" x14ac:dyDescent="0.55000000000000004">
      <c r="A127" s="8">
        <v>156</v>
      </c>
      <c r="B127" s="8" t="s">
        <v>186</v>
      </c>
      <c r="C127" s="9" t="s">
        <v>220</v>
      </c>
      <c r="D127" s="9" t="s">
        <v>221</v>
      </c>
      <c r="E127" s="10" t="s">
        <v>31</v>
      </c>
      <c r="F127" s="10" t="s">
        <v>32</v>
      </c>
      <c r="G127" s="10" t="s">
        <v>37</v>
      </c>
      <c r="H127" s="10" t="s">
        <v>38</v>
      </c>
      <c r="I127" s="10" t="s">
        <v>39</v>
      </c>
      <c r="J127" s="10" t="s">
        <v>40</v>
      </c>
      <c r="K127" s="10" t="s">
        <v>41</v>
      </c>
      <c r="L127" s="11" t="s">
        <v>226</v>
      </c>
      <c r="M127" s="11" t="s">
        <v>68</v>
      </c>
      <c r="N127" s="11" t="s">
        <v>225</v>
      </c>
      <c r="O127" s="11" t="s">
        <v>36</v>
      </c>
      <c r="P127" s="11" t="s">
        <v>784</v>
      </c>
      <c r="Q127" s="11"/>
      <c r="R127" s="74" t="s">
        <v>811</v>
      </c>
      <c r="S127" s="55"/>
      <c r="T127" s="55" t="s">
        <v>668</v>
      </c>
      <c r="U127" s="56" t="s">
        <v>786</v>
      </c>
      <c r="V127" s="55" t="s">
        <v>678</v>
      </c>
      <c r="W127" s="55" t="s">
        <v>672</v>
      </c>
      <c r="X127" s="55" t="s">
        <v>672</v>
      </c>
      <c r="Y127" s="105" t="s">
        <v>800</v>
      </c>
      <c r="Z127" s="105" t="s">
        <v>800</v>
      </c>
      <c r="AA127" s="65"/>
      <c r="AB127"/>
    </row>
    <row r="128" spans="1:28" ht="23.4" x14ac:dyDescent="0.55000000000000004">
      <c r="A128" s="8">
        <v>157</v>
      </c>
      <c r="B128" s="8" t="s">
        <v>186</v>
      </c>
      <c r="C128" s="9" t="s">
        <v>220</v>
      </c>
      <c r="D128" s="9" t="s">
        <v>221</v>
      </c>
      <c r="E128" s="10" t="s">
        <v>31</v>
      </c>
      <c r="F128" s="10" t="s">
        <v>32</v>
      </c>
      <c r="G128" s="10" t="s">
        <v>37</v>
      </c>
      <c r="H128" s="10" t="s">
        <v>38</v>
      </c>
      <c r="I128" s="10" t="s">
        <v>39</v>
      </c>
      <c r="J128" s="10" t="s">
        <v>40</v>
      </c>
      <c r="K128" s="10" t="s">
        <v>41</v>
      </c>
      <c r="L128" s="11" t="s">
        <v>227</v>
      </c>
      <c r="M128" s="13" t="s">
        <v>34</v>
      </c>
      <c r="N128" s="11" t="s">
        <v>225</v>
      </c>
      <c r="O128" s="11" t="s">
        <v>36</v>
      </c>
      <c r="P128" s="11" t="s">
        <v>742</v>
      </c>
      <c r="Q128" s="11"/>
      <c r="R128" s="74" t="s">
        <v>811</v>
      </c>
      <c r="S128" s="55"/>
      <c r="T128" s="55" t="s">
        <v>668</v>
      </c>
      <c r="U128" s="56" t="s">
        <v>786</v>
      </c>
      <c r="V128" s="55" t="s">
        <v>678</v>
      </c>
      <c r="W128" s="55" t="s">
        <v>672</v>
      </c>
      <c r="X128" s="55" t="s">
        <v>672</v>
      </c>
      <c r="Y128" s="105" t="s">
        <v>800</v>
      </c>
      <c r="Z128" s="105" t="s">
        <v>800</v>
      </c>
      <c r="AA128" s="65"/>
      <c r="AB128"/>
    </row>
    <row r="129" spans="1:28" ht="46.8" x14ac:dyDescent="0.55000000000000004">
      <c r="A129" s="8">
        <v>158</v>
      </c>
      <c r="B129" s="8" t="s">
        <v>186</v>
      </c>
      <c r="C129" s="9" t="s">
        <v>220</v>
      </c>
      <c r="D129" s="9" t="s">
        <v>228</v>
      </c>
      <c r="E129" s="10" t="s">
        <v>31</v>
      </c>
      <c r="F129" s="10" t="s">
        <v>32</v>
      </c>
      <c r="G129" s="10" t="s">
        <v>37</v>
      </c>
      <c r="H129" s="10" t="s">
        <v>38</v>
      </c>
      <c r="I129" s="10" t="s">
        <v>39</v>
      </c>
      <c r="J129" s="10" t="s">
        <v>40</v>
      </c>
      <c r="K129" s="10" t="s">
        <v>41</v>
      </c>
      <c r="L129" s="27" t="s">
        <v>1028</v>
      </c>
      <c r="M129" s="11" t="s">
        <v>68</v>
      </c>
      <c r="N129" s="11" t="s">
        <v>225</v>
      </c>
      <c r="O129" s="11" t="s">
        <v>36</v>
      </c>
      <c r="P129" s="11" t="s">
        <v>784</v>
      </c>
      <c r="Q129" s="11"/>
      <c r="R129" s="74" t="s">
        <v>811</v>
      </c>
      <c r="S129" s="55"/>
      <c r="T129" s="55" t="s">
        <v>668</v>
      </c>
      <c r="U129" s="56" t="s">
        <v>786</v>
      </c>
      <c r="V129" s="55" t="s">
        <v>678</v>
      </c>
      <c r="W129" s="55" t="s">
        <v>672</v>
      </c>
      <c r="X129" s="55" t="s">
        <v>672</v>
      </c>
      <c r="Y129" s="105" t="s">
        <v>800</v>
      </c>
      <c r="Z129" s="105" t="s">
        <v>800</v>
      </c>
      <c r="AA129" s="65"/>
      <c r="AB129"/>
    </row>
    <row r="130" spans="1:28" ht="46.8" x14ac:dyDescent="0.55000000000000004">
      <c r="A130" s="8">
        <v>159</v>
      </c>
      <c r="B130" s="8" t="s">
        <v>186</v>
      </c>
      <c r="C130" s="9" t="s">
        <v>220</v>
      </c>
      <c r="D130" s="9" t="s">
        <v>228</v>
      </c>
      <c r="E130" s="10" t="s">
        <v>31</v>
      </c>
      <c r="F130" s="10" t="s">
        <v>32</v>
      </c>
      <c r="G130" s="10" t="s">
        <v>37</v>
      </c>
      <c r="H130" s="10" t="s">
        <v>38</v>
      </c>
      <c r="I130" s="10" t="s">
        <v>39</v>
      </c>
      <c r="J130" s="10" t="s">
        <v>40</v>
      </c>
      <c r="K130" s="10" t="s">
        <v>41</v>
      </c>
      <c r="L130" s="27" t="s">
        <v>1029</v>
      </c>
      <c r="M130" s="11" t="s">
        <v>68</v>
      </c>
      <c r="N130" s="11" t="s">
        <v>225</v>
      </c>
      <c r="O130" s="11" t="s">
        <v>36</v>
      </c>
      <c r="P130" s="11" t="s">
        <v>742</v>
      </c>
      <c r="Q130" s="11"/>
      <c r="R130" s="74" t="s">
        <v>811</v>
      </c>
      <c r="S130" s="55"/>
      <c r="T130" s="55" t="s">
        <v>668</v>
      </c>
      <c r="U130" s="56" t="s">
        <v>786</v>
      </c>
      <c r="V130" s="55" t="s">
        <v>678</v>
      </c>
      <c r="W130" s="55" t="s">
        <v>672</v>
      </c>
      <c r="X130" s="55" t="s">
        <v>672</v>
      </c>
      <c r="Y130" s="105" t="s">
        <v>800</v>
      </c>
      <c r="Z130" s="105" t="s">
        <v>800</v>
      </c>
      <c r="AA130" s="65"/>
      <c r="AB130"/>
    </row>
    <row r="131" spans="1:28" ht="68.400000000000006" customHeight="1" x14ac:dyDescent="0.55000000000000004">
      <c r="A131" s="8">
        <v>160</v>
      </c>
      <c r="B131" s="8" t="s">
        <v>186</v>
      </c>
      <c r="C131" s="9" t="s">
        <v>220</v>
      </c>
      <c r="D131" s="9" t="s">
        <v>228</v>
      </c>
      <c r="E131" s="10" t="s">
        <v>31</v>
      </c>
      <c r="F131" s="10" t="s">
        <v>32</v>
      </c>
      <c r="G131" s="10" t="s">
        <v>37</v>
      </c>
      <c r="H131" s="10" t="s">
        <v>38</v>
      </c>
      <c r="I131" s="10" t="s">
        <v>39</v>
      </c>
      <c r="J131" s="10" t="s">
        <v>40</v>
      </c>
      <c r="K131" s="10" t="s">
        <v>41</v>
      </c>
      <c r="L131" s="27" t="s">
        <v>1030</v>
      </c>
      <c r="M131" s="11" t="s">
        <v>68</v>
      </c>
      <c r="N131" s="11" t="s">
        <v>225</v>
      </c>
      <c r="O131" s="11" t="s">
        <v>36</v>
      </c>
      <c r="P131" s="11" t="s">
        <v>784</v>
      </c>
      <c r="Q131" s="11"/>
      <c r="R131" s="74" t="s">
        <v>811</v>
      </c>
      <c r="S131" s="55"/>
      <c r="T131" s="55" t="s">
        <v>668</v>
      </c>
      <c r="U131" s="56" t="s">
        <v>786</v>
      </c>
      <c r="V131" s="55" t="s">
        <v>678</v>
      </c>
      <c r="W131" s="55" t="s">
        <v>672</v>
      </c>
      <c r="X131" s="55" t="s">
        <v>672</v>
      </c>
      <c r="Y131" s="105" t="s">
        <v>800</v>
      </c>
      <c r="Z131" s="105" t="s">
        <v>800</v>
      </c>
      <c r="AA131" s="65"/>
      <c r="AB131"/>
    </row>
    <row r="132" spans="1:28" ht="35.1" x14ac:dyDescent="0.55000000000000004">
      <c r="A132" s="8">
        <v>161</v>
      </c>
      <c r="B132" s="8" t="s">
        <v>186</v>
      </c>
      <c r="C132" s="9" t="s">
        <v>220</v>
      </c>
      <c r="D132" s="9" t="s">
        <v>228</v>
      </c>
      <c r="E132" s="10" t="s">
        <v>31</v>
      </c>
      <c r="F132" s="10" t="s">
        <v>32</v>
      </c>
      <c r="G132" s="10" t="s">
        <v>37</v>
      </c>
      <c r="H132" s="10" t="s">
        <v>38</v>
      </c>
      <c r="I132" s="10" t="s">
        <v>39</v>
      </c>
      <c r="J132" s="10" t="s">
        <v>40</v>
      </c>
      <c r="K132" s="10" t="s">
        <v>41</v>
      </c>
      <c r="L132" s="27" t="s">
        <v>1031</v>
      </c>
      <c r="M132" s="11" t="s">
        <v>68</v>
      </c>
      <c r="N132" s="11" t="s">
        <v>225</v>
      </c>
      <c r="O132" s="11" t="s">
        <v>36</v>
      </c>
      <c r="P132" s="11" t="s">
        <v>784</v>
      </c>
      <c r="Q132" s="11"/>
      <c r="R132" s="74" t="s">
        <v>811</v>
      </c>
      <c r="S132" s="55"/>
      <c r="T132" s="55" t="s">
        <v>668</v>
      </c>
      <c r="U132" s="56" t="s">
        <v>786</v>
      </c>
      <c r="V132" s="55" t="s">
        <v>678</v>
      </c>
      <c r="W132" s="55" t="s">
        <v>672</v>
      </c>
      <c r="X132" s="55" t="s">
        <v>672</v>
      </c>
      <c r="Y132" s="105" t="s">
        <v>800</v>
      </c>
      <c r="Z132" s="105" t="s">
        <v>800</v>
      </c>
      <c r="AA132" s="65"/>
      <c r="AB132"/>
    </row>
    <row r="133" spans="1:28" ht="35.1" x14ac:dyDescent="0.55000000000000004">
      <c r="A133" s="8">
        <v>162</v>
      </c>
      <c r="B133" s="8" t="s">
        <v>186</v>
      </c>
      <c r="C133" s="9" t="s">
        <v>220</v>
      </c>
      <c r="D133" s="9" t="s">
        <v>228</v>
      </c>
      <c r="E133" s="10" t="s">
        <v>31</v>
      </c>
      <c r="F133" s="10" t="s">
        <v>32</v>
      </c>
      <c r="G133" s="10" t="s">
        <v>37</v>
      </c>
      <c r="H133" s="10" t="s">
        <v>38</v>
      </c>
      <c r="I133" s="10" t="s">
        <v>39</v>
      </c>
      <c r="J133" s="10" t="s">
        <v>40</v>
      </c>
      <c r="K133" s="10" t="s">
        <v>41</v>
      </c>
      <c r="L133" s="27" t="s">
        <v>1032</v>
      </c>
      <c r="M133" s="11" t="s">
        <v>68</v>
      </c>
      <c r="N133" s="11" t="s">
        <v>225</v>
      </c>
      <c r="O133" s="11" t="s">
        <v>36</v>
      </c>
      <c r="P133" s="11" t="s">
        <v>784</v>
      </c>
      <c r="Q133" s="11"/>
      <c r="R133" s="74" t="s">
        <v>811</v>
      </c>
      <c r="S133" s="55"/>
      <c r="T133" s="55" t="s">
        <v>668</v>
      </c>
      <c r="U133" s="56" t="s">
        <v>786</v>
      </c>
      <c r="V133" s="55" t="s">
        <v>678</v>
      </c>
      <c r="W133" s="55" t="s">
        <v>672</v>
      </c>
      <c r="X133" s="55" t="s">
        <v>672</v>
      </c>
      <c r="Y133" s="105" t="s">
        <v>800</v>
      </c>
      <c r="Z133" s="105" t="s">
        <v>800</v>
      </c>
      <c r="AA133" s="65"/>
      <c r="AB133"/>
    </row>
    <row r="134" spans="1:28" ht="80.400000000000006" customHeight="1" x14ac:dyDescent="0.55000000000000004">
      <c r="A134" s="8">
        <v>163</v>
      </c>
      <c r="B134" s="8" t="s">
        <v>186</v>
      </c>
      <c r="C134" s="9" t="s">
        <v>220</v>
      </c>
      <c r="D134" s="9" t="s">
        <v>228</v>
      </c>
      <c r="E134" s="10" t="s">
        <v>31</v>
      </c>
      <c r="F134" s="10" t="s">
        <v>32</v>
      </c>
      <c r="G134" s="10" t="s">
        <v>37</v>
      </c>
      <c r="H134" s="10" t="s">
        <v>38</v>
      </c>
      <c r="I134" s="10" t="s">
        <v>39</v>
      </c>
      <c r="J134" s="10" t="s">
        <v>40</v>
      </c>
      <c r="K134" s="10" t="s">
        <v>41</v>
      </c>
      <c r="L134" s="27" t="s">
        <v>1033</v>
      </c>
      <c r="M134" s="11" t="s">
        <v>68</v>
      </c>
      <c r="N134" s="11" t="s">
        <v>225</v>
      </c>
      <c r="O134" s="11" t="s">
        <v>36</v>
      </c>
      <c r="P134" s="11" t="s">
        <v>784</v>
      </c>
      <c r="Q134" s="11"/>
      <c r="R134" s="74" t="s">
        <v>811</v>
      </c>
      <c r="S134" s="55"/>
      <c r="T134" s="55" t="s">
        <v>668</v>
      </c>
      <c r="U134" s="56" t="s">
        <v>786</v>
      </c>
      <c r="V134" s="55" t="s">
        <v>678</v>
      </c>
      <c r="W134" s="55" t="s">
        <v>672</v>
      </c>
      <c r="X134" s="55" t="s">
        <v>672</v>
      </c>
      <c r="Y134" s="105" t="s">
        <v>800</v>
      </c>
      <c r="Z134" s="105" t="s">
        <v>800</v>
      </c>
      <c r="AA134" s="65"/>
      <c r="AB134"/>
    </row>
    <row r="135" spans="1:28" ht="35.1" x14ac:dyDescent="0.55000000000000004">
      <c r="A135" s="8">
        <v>164</v>
      </c>
      <c r="B135" s="8" t="s">
        <v>186</v>
      </c>
      <c r="C135" s="9" t="s">
        <v>220</v>
      </c>
      <c r="D135" s="9" t="s">
        <v>228</v>
      </c>
      <c r="E135" s="10" t="s">
        <v>31</v>
      </c>
      <c r="F135" s="10" t="s">
        <v>32</v>
      </c>
      <c r="G135" s="10" t="s">
        <v>37</v>
      </c>
      <c r="H135" s="10" t="s">
        <v>38</v>
      </c>
      <c r="I135" s="10" t="s">
        <v>39</v>
      </c>
      <c r="J135" s="10" t="s">
        <v>40</v>
      </c>
      <c r="K135" s="10" t="s">
        <v>41</v>
      </c>
      <c r="L135" s="27" t="s">
        <v>1034</v>
      </c>
      <c r="M135" s="13" t="s">
        <v>34</v>
      </c>
      <c r="N135" s="11" t="s">
        <v>225</v>
      </c>
      <c r="O135" s="11" t="s">
        <v>36</v>
      </c>
      <c r="P135" s="11" t="s">
        <v>778</v>
      </c>
      <c r="Q135" s="11"/>
      <c r="R135" s="74" t="s">
        <v>811</v>
      </c>
      <c r="S135" s="55"/>
      <c r="T135" s="55" t="s">
        <v>668</v>
      </c>
      <c r="U135" s="56" t="s">
        <v>786</v>
      </c>
      <c r="V135" s="55" t="s">
        <v>678</v>
      </c>
      <c r="W135" s="55" t="s">
        <v>672</v>
      </c>
      <c r="X135" s="55" t="s">
        <v>672</v>
      </c>
      <c r="Y135" s="105" t="s">
        <v>800</v>
      </c>
      <c r="Z135" s="105" t="s">
        <v>800</v>
      </c>
      <c r="AA135" s="65"/>
      <c r="AB135"/>
    </row>
    <row r="136" spans="1:28" ht="35.1" x14ac:dyDescent="0.55000000000000004">
      <c r="A136" s="8">
        <v>165</v>
      </c>
      <c r="B136" s="8" t="s">
        <v>186</v>
      </c>
      <c r="C136" s="9" t="s">
        <v>220</v>
      </c>
      <c r="D136" s="9" t="s">
        <v>228</v>
      </c>
      <c r="E136" s="10" t="s">
        <v>31</v>
      </c>
      <c r="F136" s="10" t="s">
        <v>32</v>
      </c>
      <c r="G136" s="10" t="s">
        <v>37</v>
      </c>
      <c r="H136" s="10" t="s">
        <v>38</v>
      </c>
      <c r="I136" s="10" t="s">
        <v>39</v>
      </c>
      <c r="J136" s="10" t="s">
        <v>40</v>
      </c>
      <c r="K136" s="10" t="s">
        <v>41</v>
      </c>
      <c r="L136" s="27" t="s">
        <v>1035</v>
      </c>
      <c r="M136" s="13" t="s">
        <v>34</v>
      </c>
      <c r="N136" s="11" t="s">
        <v>225</v>
      </c>
      <c r="O136" s="11" t="s">
        <v>36</v>
      </c>
      <c r="P136" s="11" t="s">
        <v>672</v>
      </c>
      <c r="Q136" s="11"/>
      <c r="R136" s="74" t="s">
        <v>811</v>
      </c>
      <c r="S136" s="55"/>
      <c r="T136" s="55" t="s">
        <v>668</v>
      </c>
      <c r="U136" s="56" t="s">
        <v>786</v>
      </c>
      <c r="V136" s="55" t="s">
        <v>678</v>
      </c>
      <c r="W136" s="55" t="s">
        <v>672</v>
      </c>
      <c r="X136" s="55" t="s">
        <v>672</v>
      </c>
      <c r="Y136" s="105" t="s">
        <v>800</v>
      </c>
      <c r="Z136" s="105" t="s">
        <v>800</v>
      </c>
      <c r="AA136" s="65"/>
      <c r="AB136"/>
    </row>
    <row r="137" spans="1:28" ht="35.1" x14ac:dyDescent="0.55000000000000004">
      <c r="A137" s="8">
        <v>166</v>
      </c>
      <c r="B137" s="8" t="s">
        <v>186</v>
      </c>
      <c r="C137" s="9" t="s">
        <v>220</v>
      </c>
      <c r="D137" s="9" t="s">
        <v>228</v>
      </c>
      <c r="E137" s="10" t="s">
        <v>31</v>
      </c>
      <c r="F137" s="10" t="s">
        <v>32</v>
      </c>
      <c r="G137" s="10" t="s">
        <v>37</v>
      </c>
      <c r="H137" s="10" t="s">
        <v>38</v>
      </c>
      <c r="I137" s="10" t="s">
        <v>39</v>
      </c>
      <c r="J137" s="10" t="s">
        <v>40</v>
      </c>
      <c r="K137" s="10" t="s">
        <v>41</v>
      </c>
      <c r="L137" s="27" t="s">
        <v>1036</v>
      </c>
      <c r="M137" s="11" t="s">
        <v>68</v>
      </c>
      <c r="N137" s="11" t="s">
        <v>225</v>
      </c>
      <c r="O137" s="11" t="s">
        <v>36</v>
      </c>
      <c r="P137" s="11" t="s">
        <v>784</v>
      </c>
      <c r="Q137" s="11"/>
      <c r="R137" s="74" t="s">
        <v>811</v>
      </c>
      <c r="S137" s="55"/>
      <c r="T137" s="55" t="s">
        <v>668</v>
      </c>
      <c r="U137" s="56" t="s">
        <v>786</v>
      </c>
      <c r="V137" s="55" t="s">
        <v>678</v>
      </c>
      <c r="W137" s="55" t="s">
        <v>672</v>
      </c>
      <c r="X137" s="55" t="s">
        <v>672</v>
      </c>
      <c r="Y137" s="105" t="s">
        <v>800</v>
      </c>
      <c r="Z137" s="105" t="s">
        <v>800</v>
      </c>
      <c r="AA137" s="65"/>
      <c r="AB137"/>
    </row>
    <row r="138" spans="1:28" ht="46.8" x14ac:dyDescent="0.55000000000000004">
      <c r="A138" s="8">
        <v>167</v>
      </c>
      <c r="B138" s="8" t="s">
        <v>186</v>
      </c>
      <c r="C138" s="9" t="s">
        <v>220</v>
      </c>
      <c r="D138" s="9" t="s">
        <v>228</v>
      </c>
      <c r="E138" s="10" t="s">
        <v>31</v>
      </c>
      <c r="F138" s="10" t="s">
        <v>32</v>
      </c>
      <c r="G138" s="10" t="s">
        <v>37</v>
      </c>
      <c r="H138" s="10" t="s">
        <v>38</v>
      </c>
      <c r="I138" s="10" t="s">
        <v>39</v>
      </c>
      <c r="J138" s="10" t="s">
        <v>40</v>
      </c>
      <c r="K138" s="10" t="s">
        <v>41</v>
      </c>
      <c r="L138" s="27" t="s">
        <v>1037</v>
      </c>
      <c r="M138" s="11" t="s">
        <v>68</v>
      </c>
      <c r="N138" s="11" t="s">
        <v>225</v>
      </c>
      <c r="O138" s="11" t="s">
        <v>36</v>
      </c>
      <c r="P138" s="11" t="s">
        <v>742</v>
      </c>
      <c r="Q138" s="11"/>
      <c r="R138" s="74" t="s">
        <v>811</v>
      </c>
      <c r="S138" s="55"/>
      <c r="T138" s="55" t="s">
        <v>668</v>
      </c>
      <c r="U138" s="56" t="s">
        <v>786</v>
      </c>
      <c r="V138" s="55" t="s">
        <v>678</v>
      </c>
      <c r="W138" s="55" t="s">
        <v>672</v>
      </c>
      <c r="X138" s="55" t="s">
        <v>672</v>
      </c>
      <c r="Y138" s="105" t="s">
        <v>800</v>
      </c>
      <c r="Z138" s="105" t="s">
        <v>800</v>
      </c>
      <c r="AA138" s="65"/>
      <c r="AB138"/>
    </row>
    <row r="139" spans="1:28" ht="35.1" x14ac:dyDescent="0.55000000000000004">
      <c r="A139" s="8">
        <v>168</v>
      </c>
      <c r="B139" s="8" t="s">
        <v>186</v>
      </c>
      <c r="C139" s="9" t="s">
        <v>220</v>
      </c>
      <c r="D139" s="9" t="s">
        <v>228</v>
      </c>
      <c r="E139" s="10" t="s">
        <v>31</v>
      </c>
      <c r="F139" s="10" t="s">
        <v>32</v>
      </c>
      <c r="G139" s="10" t="s">
        <v>37</v>
      </c>
      <c r="H139" s="10" t="s">
        <v>38</v>
      </c>
      <c r="I139" s="10" t="s">
        <v>39</v>
      </c>
      <c r="J139" s="10" t="s">
        <v>40</v>
      </c>
      <c r="K139" s="10" t="s">
        <v>41</v>
      </c>
      <c r="L139" s="27" t="s">
        <v>1038</v>
      </c>
      <c r="M139" s="11" t="s">
        <v>64</v>
      </c>
      <c r="N139" s="11" t="s">
        <v>225</v>
      </c>
      <c r="O139" s="11" t="s">
        <v>36</v>
      </c>
      <c r="P139" s="11" t="s">
        <v>742</v>
      </c>
      <c r="Q139" s="11"/>
      <c r="R139" s="74" t="s">
        <v>811</v>
      </c>
      <c r="S139" s="55"/>
      <c r="T139" s="55" t="s">
        <v>668</v>
      </c>
      <c r="U139" s="56" t="s">
        <v>786</v>
      </c>
      <c r="V139" s="55" t="s">
        <v>678</v>
      </c>
      <c r="W139" s="55" t="s">
        <v>672</v>
      </c>
      <c r="X139" s="55" t="s">
        <v>672</v>
      </c>
      <c r="Y139" s="105" t="s">
        <v>800</v>
      </c>
      <c r="Z139" s="105" t="s">
        <v>800</v>
      </c>
      <c r="AA139" s="65"/>
      <c r="AB139"/>
    </row>
    <row r="140" spans="1:28" ht="46.8" x14ac:dyDescent="0.55000000000000004">
      <c r="A140" s="8">
        <v>169</v>
      </c>
      <c r="B140" s="8" t="s">
        <v>186</v>
      </c>
      <c r="C140" s="9" t="s">
        <v>220</v>
      </c>
      <c r="D140" s="9" t="s">
        <v>228</v>
      </c>
      <c r="E140" s="10" t="s">
        <v>31</v>
      </c>
      <c r="F140" s="10" t="s">
        <v>32</v>
      </c>
      <c r="G140" s="10" t="s">
        <v>37</v>
      </c>
      <c r="H140" s="10" t="s">
        <v>38</v>
      </c>
      <c r="I140" s="10" t="s">
        <v>39</v>
      </c>
      <c r="J140" s="10" t="s">
        <v>40</v>
      </c>
      <c r="K140" s="10" t="s">
        <v>41</v>
      </c>
      <c r="L140" s="27" t="s">
        <v>1039</v>
      </c>
      <c r="M140" s="11" t="s">
        <v>64</v>
      </c>
      <c r="N140" s="11" t="s">
        <v>225</v>
      </c>
      <c r="O140" s="11" t="s">
        <v>36</v>
      </c>
      <c r="P140" s="11" t="s">
        <v>742</v>
      </c>
      <c r="Q140" s="11" t="s">
        <v>960</v>
      </c>
      <c r="R140" s="74" t="s">
        <v>811</v>
      </c>
      <c r="S140" s="55"/>
      <c r="T140" s="55" t="s">
        <v>668</v>
      </c>
      <c r="U140" s="56" t="s">
        <v>705</v>
      </c>
      <c r="V140" s="55" t="s">
        <v>678</v>
      </c>
      <c r="W140" s="55" t="s">
        <v>672</v>
      </c>
      <c r="X140" s="55" t="s">
        <v>672</v>
      </c>
      <c r="Y140" s="105" t="s">
        <v>800</v>
      </c>
      <c r="Z140" s="105" t="s">
        <v>800</v>
      </c>
      <c r="AA140" s="65"/>
      <c r="AB140"/>
    </row>
    <row r="141" spans="1:28" ht="70.2" x14ac:dyDescent="0.55000000000000004">
      <c r="A141" s="8">
        <v>187</v>
      </c>
      <c r="B141" s="8" t="s">
        <v>257</v>
      </c>
      <c r="C141" s="9" t="s">
        <v>258</v>
      </c>
      <c r="D141" s="9" t="s">
        <v>259</v>
      </c>
      <c r="E141" s="10" t="s">
        <v>31</v>
      </c>
      <c r="F141" s="10" t="s">
        <v>32</v>
      </c>
      <c r="G141" s="10" t="s">
        <v>37</v>
      </c>
      <c r="H141" s="10" t="s">
        <v>38</v>
      </c>
      <c r="I141" s="10" t="s">
        <v>39</v>
      </c>
      <c r="J141" s="10" t="s">
        <v>40</v>
      </c>
      <c r="K141" s="10" t="s">
        <v>41</v>
      </c>
      <c r="L141" s="29" t="s">
        <v>260</v>
      </c>
      <c r="M141" s="29" t="s">
        <v>75</v>
      </c>
      <c r="N141" s="29" t="s">
        <v>261</v>
      </c>
      <c r="O141" s="29" t="s">
        <v>90</v>
      </c>
      <c r="P141" s="11" t="s">
        <v>784</v>
      </c>
      <c r="Q141" s="29" t="s">
        <v>958</v>
      </c>
      <c r="R141" s="74" t="s">
        <v>811</v>
      </c>
      <c r="S141" s="55"/>
      <c r="T141" s="55" t="s">
        <v>668</v>
      </c>
      <c r="U141" s="55" t="s">
        <v>705</v>
      </c>
      <c r="V141" s="55" t="s">
        <v>678</v>
      </c>
      <c r="W141" s="55" t="s">
        <v>672</v>
      </c>
      <c r="X141" s="55" t="s">
        <v>672</v>
      </c>
      <c r="Y141" s="105" t="s">
        <v>800</v>
      </c>
      <c r="Z141" s="105" t="s">
        <v>800</v>
      </c>
      <c r="AA141" s="65"/>
      <c r="AB141"/>
    </row>
    <row r="142" spans="1:28" ht="35.1" x14ac:dyDescent="0.55000000000000004">
      <c r="A142" s="8">
        <v>188</v>
      </c>
      <c r="B142" s="8" t="s">
        <v>257</v>
      </c>
      <c r="C142" s="9" t="s">
        <v>258</v>
      </c>
      <c r="D142" s="9" t="s">
        <v>259</v>
      </c>
      <c r="E142" s="10" t="s">
        <v>31</v>
      </c>
      <c r="F142" s="10" t="s">
        <v>32</v>
      </c>
      <c r="G142" s="10" t="s">
        <v>37</v>
      </c>
      <c r="H142" s="10" t="s">
        <v>38</v>
      </c>
      <c r="I142" s="10" t="s">
        <v>39</v>
      </c>
      <c r="J142" s="10" t="s">
        <v>40</v>
      </c>
      <c r="K142" s="10" t="s">
        <v>41</v>
      </c>
      <c r="L142" s="29" t="s">
        <v>262</v>
      </c>
      <c r="M142" s="29" t="s">
        <v>75</v>
      </c>
      <c r="N142" s="29" t="s">
        <v>261</v>
      </c>
      <c r="O142" s="29" t="s">
        <v>76</v>
      </c>
      <c r="P142" s="11" t="s">
        <v>784</v>
      </c>
      <c r="Q142" s="29" t="s">
        <v>958</v>
      </c>
      <c r="R142" s="74" t="s">
        <v>811</v>
      </c>
      <c r="S142" s="55"/>
      <c r="T142" s="55" t="s">
        <v>668</v>
      </c>
      <c r="U142" s="55" t="s">
        <v>705</v>
      </c>
      <c r="V142" s="55" t="s">
        <v>678</v>
      </c>
      <c r="W142" s="55" t="s">
        <v>672</v>
      </c>
      <c r="X142" s="55" t="s">
        <v>672</v>
      </c>
      <c r="Y142" s="105" t="s">
        <v>800</v>
      </c>
      <c r="Z142" s="105" t="s">
        <v>800</v>
      </c>
      <c r="AA142" s="65"/>
      <c r="AB142"/>
    </row>
    <row r="143" spans="1:28" ht="35.1" x14ac:dyDescent="0.55000000000000004">
      <c r="A143" s="11">
        <v>267</v>
      </c>
      <c r="B143" s="11" t="s">
        <v>347</v>
      </c>
      <c r="C143" s="9" t="s">
        <v>348</v>
      </c>
      <c r="D143" s="16" t="s">
        <v>349</v>
      </c>
      <c r="E143" s="10" t="s">
        <v>31</v>
      </c>
      <c r="F143" s="10" t="s">
        <v>32</v>
      </c>
      <c r="G143" s="10" t="s">
        <v>37</v>
      </c>
      <c r="H143" s="10" t="s">
        <v>38</v>
      </c>
      <c r="I143" s="10" t="s">
        <v>39</v>
      </c>
      <c r="J143" s="10" t="s">
        <v>40</v>
      </c>
      <c r="K143" s="10" t="s">
        <v>41</v>
      </c>
      <c r="L143" s="23" t="s">
        <v>350</v>
      </c>
      <c r="M143" s="11" t="s">
        <v>68</v>
      </c>
      <c r="N143" s="11" t="s">
        <v>249</v>
      </c>
      <c r="O143" s="11" t="s">
        <v>36</v>
      </c>
      <c r="P143" s="11" t="s">
        <v>784</v>
      </c>
      <c r="Q143" s="11"/>
      <c r="R143" s="55" t="s">
        <v>811</v>
      </c>
      <c r="S143" s="55"/>
      <c r="T143" s="55" t="s">
        <v>668</v>
      </c>
      <c r="U143" s="56" t="s">
        <v>786</v>
      </c>
      <c r="V143" s="12" t="s">
        <v>678</v>
      </c>
      <c r="W143" s="55" t="s">
        <v>672</v>
      </c>
      <c r="X143" s="55" t="s">
        <v>672</v>
      </c>
      <c r="Y143" s="105" t="s">
        <v>800</v>
      </c>
      <c r="Z143" s="105" t="s">
        <v>800</v>
      </c>
      <c r="AA143" s="65"/>
      <c r="AB143"/>
    </row>
    <row r="144" spans="1:28" ht="46.8" x14ac:dyDescent="0.55000000000000004">
      <c r="A144" s="11">
        <v>268</v>
      </c>
      <c r="B144" s="11" t="s">
        <v>347</v>
      </c>
      <c r="C144" s="9" t="s">
        <v>348</v>
      </c>
      <c r="D144" s="16" t="s">
        <v>349</v>
      </c>
      <c r="E144" s="15" t="s">
        <v>31</v>
      </c>
      <c r="F144" s="15" t="s">
        <v>32</v>
      </c>
      <c r="G144" s="15" t="s">
        <v>37</v>
      </c>
      <c r="H144" s="15" t="s">
        <v>38</v>
      </c>
      <c r="I144" s="15" t="s">
        <v>39</v>
      </c>
      <c r="J144" s="15" t="s">
        <v>40</v>
      </c>
      <c r="K144" s="15" t="s">
        <v>41</v>
      </c>
      <c r="L144" s="23" t="s">
        <v>351</v>
      </c>
      <c r="M144" s="11" t="s">
        <v>68</v>
      </c>
      <c r="N144" s="11" t="s">
        <v>249</v>
      </c>
      <c r="O144" s="11" t="s">
        <v>36</v>
      </c>
      <c r="P144" s="11" t="s">
        <v>784</v>
      </c>
      <c r="Q144" s="11"/>
      <c r="R144" s="55" t="s">
        <v>811</v>
      </c>
      <c r="S144" s="55"/>
      <c r="T144" s="55" t="s">
        <v>668</v>
      </c>
      <c r="U144" s="56" t="s">
        <v>786</v>
      </c>
      <c r="V144" s="55" t="s">
        <v>678</v>
      </c>
      <c r="W144" s="55" t="s">
        <v>672</v>
      </c>
      <c r="X144" s="55" t="s">
        <v>672</v>
      </c>
      <c r="Y144" s="105" t="s">
        <v>801</v>
      </c>
      <c r="Z144" s="105" t="s">
        <v>801</v>
      </c>
      <c r="AA144" s="56"/>
      <c r="AB144"/>
    </row>
    <row r="145" spans="1:28" ht="46.8" x14ac:dyDescent="0.55000000000000004">
      <c r="A145" s="11">
        <v>269</v>
      </c>
      <c r="B145" s="11" t="s">
        <v>347</v>
      </c>
      <c r="C145" s="9" t="s">
        <v>348</v>
      </c>
      <c r="D145" s="16" t="s">
        <v>349</v>
      </c>
      <c r="E145" s="15" t="s">
        <v>31</v>
      </c>
      <c r="F145" s="15" t="s">
        <v>32</v>
      </c>
      <c r="G145" s="15" t="s">
        <v>37</v>
      </c>
      <c r="H145" s="15" t="s">
        <v>38</v>
      </c>
      <c r="I145" s="15" t="s">
        <v>39</v>
      </c>
      <c r="J145" s="15" t="s">
        <v>40</v>
      </c>
      <c r="K145" s="15" t="s">
        <v>41</v>
      </c>
      <c r="L145" s="23" t="s">
        <v>352</v>
      </c>
      <c r="M145" s="11" t="s">
        <v>75</v>
      </c>
      <c r="N145" s="11" t="s">
        <v>249</v>
      </c>
      <c r="O145" s="11" t="s">
        <v>76</v>
      </c>
      <c r="P145" s="11" t="s">
        <v>784</v>
      </c>
      <c r="Q145" s="11"/>
      <c r="R145" s="55" t="s">
        <v>811</v>
      </c>
      <c r="S145" s="55"/>
      <c r="T145" s="55" t="s">
        <v>668</v>
      </c>
      <c r="U145" s="56" t="s">
        <v>786</v>
      </c>
      <c r="V145" s="12" t="s">
        <v>678</v>
      </c>
      <c r="W145" s="55" t="s">
        <v>672</v>
      </c>
      <c r="X145" s="55" t="s">
        <v>672</v>
      </c>
      <c r="Y145" s="105" t="s">
        <v>800</v>
      </c>
      <c r="Z145" s="105" t="s">
        <v>800</v>
      </c>
      <c r="AA145" s="65"/>
      <c r="AB145"/>
    </row>
    <row r="146" spans="1:28" ht="35.1" x14ac:dyDescent="0.55000000000000004">
      <c r="A146" s="11">
        <v>270</v>
      </c>
      <c r="B146" s="11" t="s">
        <v>347</v>
      </c>
      <c r="C146" s="9" t="s">
        <v>348</v>
      </c>
      <c r="D146" s="16" t="s">
        <v>349</v>
      </c>
      <c r="E146" s="15" t="s">
        <v>31</v>
      </c>
      <c r="F146" s="15" t="s">
        <v>32</v>
      </c>
      <c r="G146" s="15" t="s">
        <v>37</v>
      </c>
      <c r="H146" s="15" t="s">
        <v>38</v>
      </c>
      <c r="I146" s="15" t="s">
        <v>39</v>
      </c>
      <c r="J146" s="15" t="s">
        <v>40</v>
      </c>
      <c r="K146" s="15" t="s">
        <v>41</v>
      </c>
      <c r="L146" s="23" t="s">
        <v>353</v>
      </c>
      <c r="M146" s="11" t="s">
        <v>68</v>
      </c>
      <c r="N146" s="11" t="s">
        <v>249</v>
      </c>
      <c r="O146" s="11" t="s">
        <v>36</v>
      </c>
      <c r="P146" s="11" t="s">
        <v>784</v>
      </c>
      <c r="Q146" s="11"/>
      <c r="R146" s="55" t="s">
        <v>811</v>
      </c>
      <c r="S146" s="55"/>
      <c r="T146" s="55" t="s">
        <v>668</v>
      </c>
      <c r="U146" s="56" t="s">
        <v>786</v>
      </c>
      <c r="V146" s="12" t="s">
        <v>678</v>
      </c>
      <c r="W146" s="55" t="s">
        <v>672</v>
      </c>
      <c r="X146" s="55" t="s">
        <v>672</v>
      </c>
      <c r="Y146" s="105" t="s">
        <v>800</v>
      </c>
      <c r="Z146" s="105" t="s">
        <v>800</v>
      </c>
      <c r="AA146" s="65"/>
      <c r="AB146"/>
    </row>
    <row r="147" spans="1:28" ht="46.8" x14ac:dyDescent="0.55000000000000004">
      <c r="A147" s="11">
        <v>271</v>
      </c>
      <c r="B147" s="11" t="s">
        <v>347</v>
      </c>
      <c r="C147" s="9" t="s">
        <v>348</v>
      </c>
      <c r="D147" s="16" t="s">
        <v>349</v>
      </c>
      <c r="E147" s="15" t="s">
        <v>31</v>
      </c>
      <c r="F147" s="15" t="s">
        <v>32</v>
      </c>
      <c r="G147" s="15" t="s">
        <v>37</v>
      </c>
      <c r="H147" s="15" t="s">
        <v>38</v>
      </c>
      <c r="I147" s="15" t="s">
        <v>39</v>
      </c>
      <c r="J147" s="15" t="s">
        <v>40</v>
      </c>
      <c r="K147" s="15" t="s">
        <v>41</v>
      </c>
      <c r="L147" s="23" t="s">
        <v>354</v>
      </c>
      <c r="M147" s="11" t="s">
        <v>68</v>
      </c>
      <c r="N147" s="11" t="s">
        <v>249</v>
      </c>
      <c r="O147" s="11" t="s">
        <v>36</v>
      </c>
      <c r="P147" s="11" t="s">
        <v>735</v>
      </c>
      <c r="Q147" s="11"/>
      <c r="R147" s="55" t="s">
        <v>811</v>
      </c>
      <c r="S147" s="55"/>
      <c r="T147" s="55" t="s">
        <v>668</v>
      </c>
      <c r="U147" s="56" t="s">
        <v>786</v>
      </c>
      <c r="V147" s="55" t="s">
        <v>678</v>
      </c>
      <c r="W147" s="55" t="s">
        <v>672</v>
      </c>
      <c r="X147" s="55" t="s">
        <v>672</v>
      </c>
      <c r="Y147" s="105" t="s">
        <v>801</v>
      </c>
      <c r="Z147" s="105" t="s">
        <v>801</v>
      </c>
      <c r="AA147" s="65"/>
      <c r="AB147"/>
    </row>
    <row r="148" spans="1:28" ht="35.1" x14ac:dyDescent="0.55000000000000004">
      <c r="A148" s="11">
        <v>272</v>
      </c>
      <c r="B148" s="11" t="s">
        <v>347</v>
      </c>
      <c r="C148" s="9" t="s">
        <v>348</v>
      </c>
      <c r="D148" s="16" t="s">
        <v>349</v>
      </c>
      <c r="E148" s="15" t="s">
        <v>31</v>
      </c>
      <c r="F148" s="15" t="s">
        <v>32</v>
      </c>
      <c r="G148" s="15" t="s">
        <v>37</v>
      </c>
      <c r="H148" s="15" t="s">
        <v>38</v>
      </c>
      <c r="I148" s="15" t="s">
        <v>39</v>
      </c>
      <c r="J148" s="15" t="s">
        <v>40</v>
      </c>
      <c r="K148" s="15" t="s">
        <v>41</v>
      </c>
      <c r="L148" s="23" t="s">
        <v>355</v>
      </c>
      <c r="M148" s="11" t="s">
        <v>34</v>
      </c>
      <c r="N148" s="11" t="s">
        <v>249</v>
      </c>
      <c r="O148" s="11" t="s">
        <v>36</v>
      </c>
      <c r="P148" s="11" t="s">
        <v>742</v>
      </c>
      <c r="Q148" s="11" t="s">
        <v>959</v>
      </c>
      <c r="R148" s="55" t="s">
        <v>811</v>
      </c>
      <c r="S148" s="55"/>
      <c r="T148" s="55" t="s">
        <v>668</v>
      </c>
      <c r="U148" s="76" t="s">
        <v>827</v>
      </c>
      <c r="V148" s="55"/>
      <c r="W148" s="55" t="s">
        <v>672</v>
      </c>
      <c r="X148" s="55" t="s">
        <v>672</v>
      </c>
      <c r="Y148" s="106"/>
      <c r="Z148" s="106"/>
      <c r="AA148" s="65"/>
      <c r="AB148"/>
    </row>
    <row r="149" spans="1:28" ht="35.1" x14ac:dyDescent="0.55000000000000004">
      <c r="A149" s="11">
        <v>273</v>
      </c>
      <c r="B149" s="11" t="s">
        <v>347</v>
      </c>
      <c r="C149" s="9" t="s">
        <v>348</v>
      </c>
      <c r="D149" s="16" t="s">
        <v>349</v>
      </c>
      <c r="E149" s="15" t="s">
        <v>31</v>
      </c>
      <c r="F149" s="15" t="s">
        <v>32</v>
      </c>
      <c r="G149" s="15" t="s">
        <v>37</v>
      </c>
      <c r="H149" s="15" t="s">
        <v>38</v>
      </c>
      <c r="I149" s="15" t="s">
        <v>39</v>
      </c>
      <c r="J149" s="15" t="s">
        <v>40</v>
      </c>
      <c r="K149" s="15" t="s">
        <v>41</v>
      </c>
      <c r="L149" s="23" t="s">
        <v>356</v>
      </c>
      <c r="M149" s="13" t="s">
        <v>34</v>
      </c>
      <c r="N149" s="11" t="s">
        <v>249</v>
      </c>
      <c r="O149" s="11" t="s">
        <v>36</v>
      </c>
      <c r="P149" s="11" t="s">
        <v>742</v>
      </c>
      <c r="Q149" s="11" t="s">
        <v>959</v>
      </c>
      <c r="R149" s="55" t="s">
        <v>811</v>
      </c>
      <c r="S149" s="55"/>
      <c r="T149" s="55" t="s">
        <v>668</v>
      </c>
      <c r="U149" s="56" t="s">
        <v>705</v>
      </c>
      <c r="V149" s="55"/>
      <c r="W149" s="55" t="s">
        <v>672</v>
      </c>
      <c r="X149" s="55" t="s">
        <v>672</v>
      </c>
      <c r="Y149" s="106"/>
      <c r="Z149" s="106"/>
      <c r="AA149" s="65"/>
      <c r="AB149"/>
    </row>
    <row r="150" spans="1:28" ht="35.1" x14ac:dyDescent="0.55000000000000004">
      <c r="A150" s="11">
        <v>274</v>
      </c>
      <c r="B150" s="11" t="s">
        <v>347</v>
      </c>
      <c r="C150" s="9" t="s">
        <v>348</v>
      </c>
      <c r="D150" s="16" t="s">
        <v>349</v>
      </c>
      <c r="E150" s="15" t="s">
        <v>31</v>
      </c>
      <c r="F150" s="15" t="s">
        <v>32</v>
      </c>
      <c r="G150" s="15" t="s">
        <v>37</v>
      </c>
      <c r="H150" s="15" t="s">
        <v>38</v>
      </c>
      <c r="I150" s="15" t="s">
        <v>39</v>
      </c>
      <c r="J150" s="15" t="s">
        <v>40</v>
      </c>
      <c r="K150" s="15" t="s">
        <v>41</v>
      </c>
      <c r="L150" s="23" t="s">
        <v>357</v>
      </c>
      <c r="M150" s="13" t="s">
        <v>34</v>
      </c>
      <c r="N150" s="11" t="s">
        <v>249</v>
      </c>
      <c r="O150" s="11" t="s">
        <v>36</v>
      </c>
      <c r="P150" s="11" t="s">
        <v>742</v>
      </c>
      <c r="Q150" s="11" t="s">
        <v>959</v>
      </c>
      <c r="R150" s="55" t="s">
        <v>811</v>
      </c>
      <c r="S150" s="55"/>
      <c r="T150" s="55" t="s">
        <v>668</v>
      </c>
      <c r="U150" s="56" t="s">
        <v>705</v>
      </c>
      <c r="V150" s="55"/>
      <c r="W150" s="55" t="s">
        <v>800</v>
      </c>
      <c r="X150" s="55" t="s">
        <v>694</v>
      </c>
      <c r="Y150" s="105" t="s">
        <v>801</v>
      </c>
      <c r="Z150" s="105" t="s">
        <v>801</v>
      </c>
      <c r="AA150" s="56"/>
      <c r="AB150"/>
    </row>
    <row r="151" spans="1:28" ht="62.25" customHeight="1" x14ac:dyDescent="0.55000000000000004">
      <c r="A151" s="8">
        <v>181</v>
      </c>
      <c r="B151" s="8" t="s">
        <v>186</v>
      </c>
      <c r="C151" s="9" t="s">
        <v>220</v>
      </c>
      <c r="D151" s="9" t="s">
        <v>247</v>
      </c>
      <c r="E151" s="10" t="s">
        <v>31</v>
      </c>
      <c r="F151" s="10" t="s">
        <v>32</v>
      </c>
      <c r="G151" s="10" t="s">
        <v>37</v>
      </c>
      <c r="H151" s="10" t="s">
        <v>38</v>
      </c>
      <c r="I151" s="10" t="s">
        <v>39</v>
      </c>
      <c r="J151" s="10" t="s">
        <v>40</v>
      </c>
      <c r="K151" s="10" t="s">
        <v>41</v>
      </c>
      <c r="L151" s="11" t="s">
        <v>248</v>
      </c>
      <c r="M151" s="11" t="s">
        <v>68</v>
      </c>
      <c r="N151" s="11" t="s">
        <v>249</v>
      </c>
      <c r="O151" s="11" t="s">
        <v>36</v>
      </c>
      <c r="P151" s="11" t="s">
        <v>784</v>
      </c>
      <c r="Q151" s="11"/>
      <c r="R151" s="55" t="s">
        <v>811</v>
      </c>
      <c r="S151" s="55"/>
      <c r="T151" s="55" t="s">
        <v>668</v>
      </c>
      <c r="U151" s="56" t="s">
        <v>786</v>
      </c>
      <c r="V151" s="55"/>
      <c r="W151" s="55" t="s">
        <v>800</v>
      </c>
      <c r="X151" s="55" t="s">
        <v>694</v>
      </c>
      <c r="Y151" s="105" t="s">
        <v>801</v>
      </c>
      <c r="Z151" s="105" t="s">
        <v>801</v>
      </c>
      <c r="AA151" s="56"/>
      <c r="AB151"/>
    </row>
    <row r="152" spans="1:28" ht="23.4" x14ac:dyDescent="0.55000000000000004">
      <c r="A152" s="8">
        <v>182</v>
      </c>
      <c r="B152" s="8" t="s">
        <v>186</v>
      </c>
      <c r="C152" s="9" t="s">
        <v>220</v>
      </c>
      <c r="D152" s="9" t="s">
        <v>247</v>
      </c>
      <c r="E152" s="10" t="s">
        <v>31</v>
      </c>
      <c r="F152" s="10" t="s">
        <v>32</v>
      </c>
      <c r="G152" s="10" t="s">
        <v>37</v>
      </c>
      <c r="H152" s="10" t="s">
        <v>38</v>
      </c>
      <c r="I152" s="10" t="s">
        <v>39</v>
      </c>
      <c r="J152" s="10" t="s">
        <v>40</v>
      </c>
      <c r="K152" s="10" t="s">
        <v>41</v>
      </c>
      <c r="L152" s="11" t="s">
        <v>250</v>
      </c>
      <c r="M152" s="11" t="s">
        <v>75</v>
      </c>
      <c r="N152" s="11" t="s">
        <v>249</v>
      </c>
      <c r="O152" s="11" t="s">
        <v>128</v>
      </c>
      <c r="P152" s="11" t="s">
        <v>784</v>
      </c>
      <c r="Q152" s="11"/>
      <c r="R152" s="55" t="s">
        <v>811</v>
      </c>
      <c r="S152" s="55"/>
      <c r="T152" s="55" t="s">
        <v>668</v>
      </c>
      <c r="U152" s="56" t="s">
        <v>786</v>
      </c>
      <c r="V152" s="55"/>
      <c r="W152" s="55" t="s">
        <v>672</v>
      </c>
      <c r="X152" s="55" t="s">
        <v>672</v>
      </c>
      <c r="Y152" s="106" t="s">
        <v>800</v>
      </c>
      <c r="Z152" s="106" t="s">
        <v>815</v>
      </c>
      <c r="AA152" s="65"/>
      <c r="AB152"/>
    </row>
    <row r="153" spans="1:28" ht="46.8" x14ac:dyDescent="0.55000000000000004">
      <c r="A153" s="11">
        <v>275</v>
      </c>
      <c r="B153" s="11" t="s">
        <v>347</v>
      </c>
      <c r="C153" s="9" t="s">
        <v>348</v>
      </c>
      <c r="D153" s="16" t="s">
        <v>349</v>
      </c>
      <c r="E153" s="15" t="s">
        <v>31</v>
      </c>
      <c r="F153" s="15" t="s">
        <v>32</v>
      </c>
      <c r="G153" s="15" t="s">
        <v>37</v>
      </c>
      <c r="H153" s="15"/>
      <c r="I153" s="15"/>
      <c r="J153" s="15"/>
      <c r="K153" s="15"/>
      <c r="L153" s="23" t="s">
        <v>358</v>
      </c>
      <c r="M153" s="13" t="s">
        <v>34</v>
      </c>
      <c r="N153" s="11" t="s">
        <v>359</v>
      </c>
      <c r="O153" s="11" t="s">
        <v>36</v>
      </c>
      <c r="P153" s="11" t="s">
        <v>742</v>
      </c>
      <c r="Q153" s="11"/>
      <c r="R153" s="55" t="s">
        <v>811</v>
      </c>
      <c r="S153" s="55"/>
      <c r="T153" s="55" t="s">
        <v>668</v>
      </c>
      <c r="U153" s="56" t="s">
        <v>786</v>
      </c>
      <c r="V153" s="12" t="s">
        <v>678</v>
      </c>
      <c r="W153" s="55" t="s">
        <v>672</v>
      </c>
      <c r="X153" s="55" t="s">
        <v>672</v>
      </c>
      <c r="Y153" s="105" t="s">
        <v>800</v>
      </c>
      <c r="Z153" s="105" t="s">
        <v>800</v>
      </c>
      <c r="AA153" s="50"/>
      <c r="AB153"/>
    </row>
    <row r="154" spans="1:28" ht="43.2" x14ac:dyDescent="0.55000000000000004">
      <c r="A154" s="11">
        <v>276</v>
      </c>
      <c r="B154" s="11" t="s">
        <v>347</v>
      </c>
      <c r="C154" s="9" t="s">
        <v>348</v>
      </c>
      <c r="D154" s="16" t="s">
        <v>349</v>
      </c>
      <c r="E154" s="15" t="s">
        <v>31</v>
      </c>
      <c r="F154" s="15" t="s">
        <v>32</v>
      </c>
      <c r="G154" s="15" t="s">
        <v>37</v>
      </c>
      <c r="H154" s="15"/>
      <c r="I154" s="15"/>
      <c r="J154" s="15"/>
      <c r="K154" s="15"/>
      <c r="L154" s="23" t="s">
        <v>360</v>
      </c>
      <c r="M154" s="13" t="s">
        <v>34</v>
      </c>
      <c r="N154" s="11" t="s">
        <v>359</v>
      </c>
      <c r="O154" s="11" t="s">
        <v>36</v>
      </c>
      <c r="P154" s="11" t="s">
        <v>742</v>
      </c>
      <c r="Q154" s="11"/>
      <c r="R154" s="55" t="s">
        <v>811</v>
      </c>
      <c r="S154" s="55"/>
      <c r="T154" s="55" t="s">
        <v>668</v>
      </c>
      <c r="U154" s="56" t="s">
        <v>786</v>
      </c>
      <c r="V154" s="12" t="s">
        <v>678</v>
      </c>
      <c r="W154" s="55" t="s">
        <v>672</v>
      </c>
      <c r="X154" s="55" t="s">
        <v>672</v>
      </c>
      <c r="Y154" s="105" t="s">
        <v>801</v>
      </c>
      <c r="Z154" s="105" t="s">
        <v>801</v>
      </c>
      <c r="AA154" s="50" t="s">
        <v>816</v>
      </c>
      <c r="AB154"/>
    </row>
    <row r="155" spans="1:28" ht="35.1" x14ac:dyDescent="0.55000000000000004">
      <c r="A155" s="11">
        <v>277</v>
      </c>
      <c r="B155" s="11" t="s">
        <v>347</v>
      </c>
      <c r="C155" s="9" t="s">
        <v>348</v>
      </c>
      <c r="D155" s="9" t="s">
        <v>361</v>
      </c>
      <c r="E155" s="10" t="s">
        <v>31</v>
      </c>
      <c r="F155" s="10" t="s">
        <v>32</v>
      </c>
      <c r="G155" s="10" t="s">
        <v>37</v>
      </c>
      <c r="H155" s="10"/>
      <c r="I155" s="10"/>
      <c r="J155" s="10"/>
      <c r="K155" s="10"/>
      <c r="L155" s="11" t="s">
        <v>362</v>
      </c>
      <c r="M155" s="13" t="s">
        <v>34</v>
      </c>
      <c r="N155" s="11" t="s">
        <v>359</v>
      </c>
      <c r="O155" s="11" t="s">
        <v>36</v>
      </c>
      <c r="P155" s="11" t="s">
        <v>742</v>
      </c>
      <c r="Q155" s="11"/>
      <c r="R155" s="55" t="s">
        <v>811</v>
      </c>
      <c r="S155" s="55"/>
      <c r="T155" s="55" t="s">
        <v>668</v>
      </c>
      <c r="U155" s="56" t="s">
        <v>786</v>
      </c>
      <c r="V155" s="12" t="s">
        <v>678</v>
      </c>
      <c r="W155" s="55" t="s">
        <v>672</v>
      </c>
      <c r="X155" s="55" t="s">
        <v>672</v>
      </c>
      <c r="Y155" s="105" t="s">
        <v>800</v>
      </c>
      <c r="Z155" s="105" t="s">
        <v>800</v>
      </c>
      <c r="AA155" s="50"/>
      <c r="AB155"/>
    </row>
    <row r="156" spans="1:28" ht="35.1" x14ac:dyDescent="0.55000000000000004">
      <c r="A156" s="11">
        <v>278</v>
      </c>
      <c r="B156" s="11" t="s">
        <v>347</v>
      </c>
      <c r="C156" s="9" t="s">
        <v>348</v>
      </c>
      <c r="D156" s="9" t="s">
        <v>361</v>
      </c>
      <c r="E156" s="10" t="s">
        <v>31</v>
      </c>
      <c r="F156" s="10" t="s">
        <v>32</v>
      </c>
      <c r="G156" s="10" t="s">
        <v>37</v>
      </c>
      <c r="H156" s="10"/>
      <c r="I156" s="10"/>
      <c r="J156" s="10"/>
      <c r="K156" s="10"/>
      <c r="L156" s="11" t="s">
        <v>363</v>
      </c>
      <c r="M156" s="13" t="s">
        <v>34</v>
      </c>
      <c r="N156" s="11" t="s">
        <v>359</v>
      </c>
      <c r="O156" s="11" t="s">
        <v>36</v>
      </c>
      <c r="P156" s="11" t="s">
        <v>742</v>
      </c>
      <c r="Q156" s="11"/>
      <c r="R156" s="55" t="s">
        <v>811</v>
      </c>
      <c r="S156" s="55"/>
      <c r="T156" s="55" t="s">
        <v>668</v>
      </c>
      <c r="U156" s="56" t="s">
        <v>786</v>
      </c>
      <c r="V156" s="12" t="s">
        <v>678</v>
      </c>
      <c r="W156" s="55" t="s">
        <v>672</v>
      </c>
      <c r="X156" s="55" t="s">
        <v>672</v>
      </c>
      <c r="Y156" s="105" t="s">
        <v>800</v>
      </c>
      <c r="Z156" s="105" t="s">
        <v>800</v>
      </c>
      <c r="AA156" s="50"/>
      <c r="AB156"/>
    </row>
    <row r="157" spans="1:28" ht="35.1" x14ac:dyDescent="0.55000000000000004">
      <c r="A157" s="11">
        <v>279</v>
      </c>
      <c r="B157" s="11" t="s">
        <v>347</v>
      </c>
      <c r="C157" s="9" t="s">
        <v>348</v>
      </c>
      <c r="D157" s="9" t="s">
        <v>361</v>
      </c>
      <c r="E157" s="10" t="s">
        <v>31</v>
      </c>
      <c r="F157" s="10" t="s">
        <v>32</v>
      </c>
      <c r="G157" s="10" t="s">
        <v>37</v>
      </c>
      <c r="H157" s="10"/>
      <c r="I157" s="10"/>
      <c r="J157" s="10"/>
      <c r="K157" s="10"/>
      <c r="L157" s="11" t="s">
        <v>364</v>
      </c>
      <c r="M157" s="13" t="s">
        <v>34</v>
      </c>
      <c r="N157" s="11" t="s">
        <v>359</v>
      </c>
      <c r="O157" s="11" t="s">
        <v>36</v>
      </c>
      <c r="P157" s="11" t="s">
        <v>742</v>
      </c>
      <c r="Q157" s="11"/>
      <c r="R157" s="55" t="s">
        <v>811</v>
      </c>
      <c r="S157" s="55"/>
      <c r="T157" s="55" t="s">
        <v>668</v>
      </c>
      <c r="U157" s="56" t="s">
        <v>786</v>
      </c>
      <c r="V157" s="12" t="s">
        <v>678</v>
      </c>
      <c r="W157" s="55" t="s">
        <v>672</v>
      </c>
      <c r="X157" s="55" t="s">
        <v>672</v>
      </c>
      <c r="Y157" s="105" t="s">
        <v>800</v>
      </c>
      <c r="Z157" s="105" t="s">
        <v>800</v>
      </c>
      <c r="AA157" s="50"/>
      <c r="AB157"/>
    </row>
    <row r="158" spans="1:28" ht="35.1" x14ac:dyDescent="0.55000000000000004">
      <c r="A158" s="11">
        <v>280</v>
      </c>
      <c r="B158" s="11" t="s">
        <v>347</v>
      </c>
      <c r="C158" s="9" t="s">
        <v>348</v>
      </c>
      <c r="D158" s="9" t="s">
        <v>361</v>
      </c>
      <c r="E158" s="10" t="s">
        <v>31</v>
      </c>
      <c r="F158" s="10" t="s">
        <v>32</v>
      </c>
      <c r="G158" s="10" t="s">
        <v>37</v>
      </c>
      <c r="H158" s="10"/>
      <c r="I158" s="10"/>
      <c r="J158" s="10"/>
      <c r="K158" s="10"/>
      <c r="L158" s="11" t="s">
        <v>365</v>
      </c>
      <c r="M158" s="11" t="s">
        <v>34</v>
      </c>
      <c r="N158" s="11" t="s">
        <v>359</v>
      </c>
      <c r="O158" s="11" t="s">
        <v>36</v>
      </c>
      <c r="P158" s="11" t="s">
        <v>742</v>
      </c>
      <c r="Q158" s="11"/>
      <c r="R158" s="55" t="s">
        <v>811</v>
      </c>
      <c r="S158" s="55"/>
      <c r="T158" s="55" t="s">
        <v>668</v>
      </c>
      <c r="U158" s="56" t="s">
        <v>786</v>
      </c>
      <c r="V158" s="12" t="s">
        <v>678</v>
      </c>
      <c r="W158" s="55" t="s">
        <v>672</v>
      </c>
      <c r="X158" s="55" t="s">
        <v>672</v>
      </c>
      <c r="Y158" s="105" t="s">
        <v>800</v>
      </c>
      <c r="Z158" s="105" t="s">
        <v>800</v>
      </c>
      <c r="AA158" s="50"/>
      <c r="AB158"/>
    </row>
    <row r="159" spans="1:28" ht="35.1" x14ac:dyDescent="0.55000000000000004">
      <c r="A159" s="11">
        <v>281</v>
      </c>
      <c r="B159" s="11" t="s">
        <v>347</v>
      </c>
      <c r="C159" s="9" t="s">
        <v>348</v>
      </c>
      <c r="D159" s="9" t="s">
        <v>366</v>
      </c>
      <c r="E159" s="10" t="s">
        <v>31</v>
      </c>
      <c r="F159" s="10" t="s">
        <v>32</v>
      </c>
      <c r="G159" s="10" t="s">
        <v>37</v>
      </c>
      <c r="H159" s="10"/>
      <c r="I159" s="10"/>
      <c r="J159" s="10"/>
      <c r="K159" s="10"/>
      <c r="L159" s="11" t="s">
        <v>367</v>
      </c>
      <c r="M159" s="13" t="s">
        <v>34</v>
      </c>
      <c r="N159" s="11" t="s">
        <v>368</v>
      </c>
      <c r="O159" s="11" t="s">
        <v>36</v>
      </c>
      <c r="P159" s="11" t="s">
        <v>672</v>
      </c>
      <c r="Q159" s="11" t="s">
        <v>959</v>
      </c>
      <c r="R159" s="55" t="s">
        <v>811</v>
      </c>
      <c r="S159" s="55"/>
      <c r="T159" s="55" t="s">
        <v>668</v>
      </c>
      <c r="U159" s="76" t="s">
        <v>827</v>
      </c>
      <c r="V159" s="55" t="s">
        <v>678</v>
      </c>
      <c r="W159" s="55" t="s">
        <v>672</v>
      </c>
      <c r="X159" s="55" t="s">
        <v>672</v>
      </c>
      <c r="Y159" s="105" t="s">
        <v>801</v>
      </c>
      <c r="Z159" s="105" t="s">
        <v>801</v>
      </c>
      <c r="AA159" s="50"/>
      <c r="AB159"/>
    </row>
    <row r="160" spans="1:28" ht="35.1" x14ac:dyDescent="0.55000000000000004">
      <c r="A160" s="11">
        <v>282</v>
      </c>
      <c r="B160" s="11" t="s">
        <v>347</v>
      </c>
      <c r="C160" s="9" t="s">
        <v>348</v>
      </c>
      <c r="D160" s="9" t="s">
        <v>366</v>
      </c>
      <c r="E160" s="10" t="s">
        <v>31</v>
      </c>
      <c r="F160" s="10" t="s">
        <v>32</v>
      </c>
      <c r="G160" s="10" t="s">
        <v>37</v>
      </c>
      <c r="H160" s="10"/>
      <c r="I160" s="10"/>
      <c r="J160" s="10"/>
      <c r="K160" s="10"/>
      <c r="L160" s="11" t="s">
        <v>369</v>
      </c>
      <c r="M160" s="13" t="s">
        <v>34</v>
      </c>
      <c r="N160" s="11" t="s">
        <v>368</v>
      </c>
      <c r="O160" s="11" t="s">
        <v>36</v>
      </c>
      <c r="P160" s="11" t="s">
        <v>742</v>
      </c>
      <c r="Q160" s="11" t="s">
        <v>959</v>
      </c>
      <c r="R160" s="55" t="s">
        <v>811</v>
      </c>
      <c r="S160" s="55"/>
      <c r="T160" s="55" t="s">
        <v>668</v>
      </c>
      <c r="U160" s="76" t="s">
        <v>827</v>
      </c>
      <c r="V160" s="55" t="s">
        <v>678</v>
      </c>
      <c r="W160" s="55" t="s">
        <v>672</v>
      </c>
      <c r="X160" s="55" t="s">
        <v>672</v>
      </c>
      <c r="Y160" s="105" t="s">
        <v>801</v>
      </c>
      <c r="Z160" s="105" t="s">
        <v>801</v>
      </c>
      <c r="AA160" s="50"/>
      <c r="AB160" s="79">
        <v>44773</v>
      </c>
    </row>
    <row r="161" spans="1:28" ht="35.1" x14ac:dyDescent="0.55000000000000004">
      <c r="A161" s="11">
        <v>283</v>
      </c>
      <c r="B161" s="11" t="s">
        <v>347</v>
      </c>
      <c r="C161" s="9" t="s">
        <v>348</v>
      </c>
      <c r="D161" s="9" t="s">
        <v>366</v>
      </c>
      <c r="E161" s="10" t="s">
        <v>31</v>
      </c>
      <c r="F161" s="10" t="s">
        <v>32</v>
      </c>
      <c r="G161" s="10" t="s">
        <v>37</v>
      </c>
      <c r="H161" s="10"/>
      <c r="I161" s="10"/>
      <c r="J161" s="10"/>
      <c r="K161" s="10"/>
      <c r="L161" s="11" t="s">
        <v>370</v>
      </c>
      <c r="M161" s="13" t="s">
        <v>34</v>
      </c>
      <c r="N161" s="11" t="s">
        <v>368</v>
      </c>
      <c r="O161" s="11" t="s">
        <v>36</v>
      </c>
      <c r="P161" s="11" t="s">
        <v>742</v>
      </c>
      <c r="Q161" s="11" t="s">
        <v>959</v>
      </c>
      <c r="R161" s="55" t="s">
        <v>811</v>
      </c>
      <c r="S161" s="55"/>
      <c r="T161" s="55" t="s">
        <v>668</v>
      </c>
      <c r="U161" s="76" t="s">
        <v>827</v>
      </c>
      <c r="V161" s="55" t="s">
        <v>678</v>
      </c>
      <c r="W161" s="55" t="s">
        <v>672</v>
      </c>
      <c r="X161" s="55" t="s">
        <v>672</v>
      </c>
      <c r="Y161" s="105" t="s">
        <v>801</v>
      </c>
      <c r="Z161" s="105" t="s">
        <v>801</v>
      </c>
      <c r="AA161" s="50"/>
      <c r="AB161" s="79">
        <v>44773</v>
      </c>
    </row>
    <row r="162" spans="1:28" ht="35.1" x14ac:dyDescent="0.55000000000000004">
      <c r="A162" s="11">
        <v>284</v>
      </c>
      <c r="B162" s="11" t="s">
        <v>347</v>
      </c>
      <c r="C162" s="9" t="s">
        <v>348</v>
      </c>
      <c r="D162" s="9" t="s">
        <v>366</v>
      </c>
      <c r="E162" s="10" t="s">
        <v>31</v>
      </c>
      <c r="F162" s="10" t="s">
        <v>32</v>
      </c>
      <c r="G162" s="10" t="s">
        <v>37</v>
      </c>
      <c r="H162" s="10"/>
      <c r="I162" s="10"/>
      <c r="J162" s="10"/>
      <c r="K162" s="10"/>
      <c r="L162" s="25" t="s">
        <v>371</v>
      </c>
      <c r="M162" s="13" t="s">
        <v>34</v>
      </c>
      <c r="N162" s="11" t="s">
        <v>368</v>
      </c>
      <c r="O162" s="11" t="s">
        <v>36</v>
      </c>
      <c r="P162" s="11" t="s">
        <v>742</v>
      </c>
      <c r="Q162" s="11" t="s">
        <v>959</v>
      </c>
      <c r="R162" s="55" t="s">
        <v>811</v>
      </c>
      <c r="S162" s="55"/>
      <c r="T162" s="55" t="s">
        <v>668</v>
      </c>
      <c r="U162" s="76" t="s">
        <v>827</v>
      </c>
      <c r="V162" s="55" t="s">
        <v>678</v>
      </c>
      <c r="W162" s="55" t="s">
        <v>672</v>
      </c>
      <c r="X162" s="55" t="s">
        <v>672</v>
      </c>
      <c r="Y162" s="105" t="s">
        <v>801</v>
      </c>
      <c r="Z162" s="105" t="s">
        <v>801</v>
      </c>
      <c r="AA162" s="50"/>
      <c r="AB162" s="79">
        <v>44773</v>
      </c>
    </row>
    <row r="163" spans="1:28" ht="34.950000000000003" customHeight="1" x14ac:dyDescent="0.55000000000000004">
      <c r="A163" s="11">
        <v>285</v>
      </c>
      <c r="B163" s="11" t="s">
        <v>347</v>
      </c>
      <c r="C163" s="9" t="s">
        <v>348</v>
      </c>
      <c r="D163" s="9" t="s">
        <v>366</v>
      </c>
      <c r="E163" s="10" t="s">
        <v>31</v>
      </c>
      <c r="F163" s="10" t="s">
        <v>32</v>
      </c>
      <c r="G163" s="10" t="s">
        <v>37</v>
      </c>
      <c r="H163" s="10"/>
      <c r="I163" s="10"/>
      <c r="J163" s="10"/>
      <c r="K163" s="10"/>
      <c r="L163" s="11" t="s">
        <v>372</v>
      </c>
      <c r="M163" s="13" t="s">
        <v>34</v>
      </c>
      <c r="N163" s="11" t="s">
        <v>368</v>
      </c>
      <c r="O163" s="11" t="s">
        <v>36</v>
      </c>
      <c r="P163" s="11" t="s">
        <v>742</v>
      </c>
      <c r="Q163" s="11" t="s">
        <v>959</v>
      </c>
      <c r="R163" s="55" t="s">
        <v>811</v>
      </c>
      <c r="S163" s="55"/>
      <c r="T163" s="55" t="s">
        <v>668</v>
      </c>
      <c r="U163" s="76" t="s">
        <v>827</v>
      </c>
      <c r="V163" s="55" t="s">
        <v>678</v>
      </c>
      <c r="W163" s="55" t="s">
        <v>672</v>
      </c>
      <c r="X163" s="55" t="s">
        <v>672</v>
      </c>
      <c r="Y163" s="105" t="s">
        <v>801</v>
      </c>
      <c r="Z163" s="105" t="s">
        <v>801</v>
      </c>
      <c r="AA163" s="50"/>
      <c r="AB163" s="79">
        <v>44773</v>
      </c>
    </row>
    <row r="164" spans="1:28" ht="35.1" x14ac:dyDescent="0.55000000000000004">
      <c r="A164" s="11">
        <v>286</v>
      </c>
      <c r="B164" s="11" t="s">
        <v>347</v>
      </c>
      <c r="C164" s="9" t="s">
        <v>348</v>
      </c>
      <c r="D164" s="9" t="s">
        <v>366</v>
      </c>
      <c r="E164" s="10" t="s">
        <v>31</v>
      </c>
      <c r="F164" s="10" t="s">
        <v>32</v>
      </c>
      <c r="G164" s="10" t="s">
        <v>37</v>
      </c>
      <c r="H164" s="10"/>
      <c r="I164" s="10"/>
      <c r="J164" s="10"/>
      <c r="K164" s="10"/>
      <c r="L164" s="11" t="s">
        <v>373</v>
      </c>
      <c r="M164" s="13" t="s">
        <v>34</v>
      </c>
      <c r="N164" s="11" t="s">
        <v>368</v>
      </c>
      <c r="O164" s="11" t="s">
        <v>36</v>
      </c>
      <c r="P164" s="11" t="s">
        <v>672</v>
      </c>
      <c r="Q164" s="11" t="s">
        <v>959</v>
      </c>
      <c r="R164" s="55" t="s">
        <v>811</v>
      </c>
      <c r="S164" s="55"/>
      <c r="T164" s="55" t="s">
        <v>668</v>
      </c>
      <c r="U164" s="76" t="s">
        <v>827</v>
      </c>
      <c r="V164" s="55" t="s">
        <v>678</v>
      </c>
      <c r="W164" s="55" t="s">
        <v>672</v>
      </c>
      <c r="X164" s="55" t="s">
        <v>672</v>
      </c>
      <c r="Y164" s="105" t="s">
        <v>801</v>
      </c>
      <c r="Z164" s="105" t="s">
        <v>801</v>
      </c>
      <c r="AA164" s="50"/>
      <c r="AB164" s="79">
        <v>44773</v>
      </c>
    </row>
    <row r="165" spans="1:28" ht="23.4" x14ac:dyDescent="0.55000000000000004">
      <c r="A165" s="11">
        <v>297</v>
      </c>
      <c r="B165" s="11" t="s">
        <v>380</v>
      </c>
      <c r="C165" s="9" t="s">
        <v>397</v>
      </c>
      <c r="D165" s="9" t="s">
        <v>398</v>
      </c>
      <c r="E165" s="10" t="s">
        <v>31</v>
      </c>
      <c r="F165" s="10" t="s">
        <v>32</v>
      </c>
      <c r="G165" s="10" t="s">
        <v>37</v>
      </c>
      <c r="H165" s="10"/>
      <c r="I165" s="10"/>
      <c r="J165" s="10"/>
      <c r="K165" s="10"/>
      <c r="L165" s="11" t="s">
        <v>399</v>
      </c>
      <c r="M165" s="11" t="s">
        <v>64</v>
      </c>
      <c r="N165" s="11" t="s">
        <v>368</v>
      </c>
      <c r="O165" s="11" t="s">
        <v>36</v>
      </c>
      <c r="P165" s="11" t="s">
        <v>672</v>
      </c>
      <c r="Q165" s="11" t="s">
        <v>961</v>
      </c>
      <c r="R165" s="55" t="s">
        <v>811</v>
      </c>
      <c r="S165" s="55"/>
      <c r="T165" s="55" t="s">
        <v>668</v>
      </c>
      <c r="U165" s="76" t="s">
        <v>827</v>
      </c>
      <c r="V165" s="55" t="s">
        <v>678</v>
      </c>
      <c r="W165" s="55" t="s">
        <v>672</v>
      </c>
      <c r="X165" s="55" t="s">
        <v>672</v>
      </c>
      <c r="Y165" s="105" t="s">
        <v>801</v>
      </c>
      <c r="Z165" s="105" t="s">
        <v>801</v>
      </c>
      <c r="AA165" s="50"/>
      <c r="AB165" s="79">
        <v>44773</v>
      </c>
    </row>
    <row r="166" spans="1:28" ht="23.4" x14ac:dyDescent="0.55000000000000004">
      <c r="A166" s="11">
        <v>298</v>
      </c>
      <c r="B166" s="11" t="s">
        <v>380</v>
      </c>
      <c r="C166" s="9" t="s">
        <v>397</v>
      </c>
      <c r="D166" s="9" t="s">
        <v>398</v>
      </c>
      <c r="E166" s="10" t="s">
        <v>31</v>
      </c>
      <c r="F166" s="10" t="s">
        <v>32</v>
      </c>
      <c r="G166" s="10" t="s">
        <v>37</v>
      </c>
      <c r="H166" s="10"/>
      <c r="I166" s="10"/>
      <c r="J166" s="10"/>
      <c r="K166" s="10"/>
      <c r="L166" s="11" t="s">
        <v>400</v>
      </c>
      <c r="M166" s="11" t="s">
        <v>64</v>
      </c>
      <c r="N166" s="11" t="s">
        <v>368</v>
      </c>
      <c r="O166" s="11" t="s">
        <v>36</v>
      </c>
      <c r="P166" s="11" t="s">
        <v>742</v>
      </c>
      <c r="Q166" s="11" t="s">
        <v>961</v>
      </c>
      <c r="R166" s="55" t="s">
        <v>811</v>
      </c>
      <c r="S166" s="55"/>
      <c r="T166" s="55" t="s">
        <v>668</v>
      </c>
      <c r="U166" s="76" t="s">
        <v>827</v>
      </c>
      <c r="V166" s="55" t="s">
        <v>678</v>
      </c>
      <c r="W166" s="55" t="s">
        <v>672</v>
      </c>
      <c r="X166" s="55" t="s">
        <v>672</v>
      </c>
      <c r="Y166" s="105" t="s">
        <v>801</v>
      </c>
      <c r="Z166" s="105" t="s">
        <v>801</v>
      </c>
      <c r="AA166" s="50"/>
      <c r="AB166" s="79">
        <v>44773</v>
      </c>
    </row>
    <row r="167" spans="1:28" ht="58.5" x14ac:dyDescent="0.55000000000000004">
      <c r="A167" s="11">
        <v>257</v>
      </c>
      <c r="B167" s="11" t="s">
        <v>297</v>
      </c>
      <c r="C167" s="9" t="s">
        <v>330</v>
      </c>
      <c r="D167" s="14" t="s">
        <v>331</v>
      </c>
      <c r="E167" s="15" t="s">
        <v>31</v>
      </c>
      <c r="F167" s="15" t="s">
        <v>32</v>
      </c>
      <c r="G167" s="15" t="s">
        <v>37</v>
      </c>
      <c r="H167" s="15" t="s">
        <v>38</v>
      </c>
      <c r="I167" s="15" t="s">
        <v>39</v>
      </c>
      <c r="J167" s="15" t="s">
        <v>40</v>
      </c>
      <c r="K167" s="15" t="s">
        <v>41</v>
      </c>
      <c r="L167" s="16" t="s">
        <v>332</v>
      </c>
      <c r="M167" s="11" t="s">
        <v>75</v>
      </c>
      <c r="N167" s="11" t="s">
        <v>333</v>
      </c>
      <c r="O167" s="11" t="s">
        <v>90</v>
      </c>
      <c r="P167" s="11" t="s">
        <v>784</v>
      </c>
      <c r="Q167" s="11"/>
      <c r="R167" s="74" t="s">
        <v>811</v>
      </c>
      <c r="S167" s="55"/>
      <c r="T167" s="55" t="s">
        <v>668</v>
      </c>
      <c r="U167" s="55" t="s">
        <v>786</v>
      </c>
      <c r="V167" s="55" t="s">
        <v>678</v>
      </c>
      <c r="W167" s="55" t="s">
        <v>672</v>
      </c>
      <c r="X167" s="55" t="s">
        <v>672</v>
      </c>
      <c r="Y167" s="105" t="s">
        <v>800</v>
      </c>
      <c r="Z167" s="105" t="s">
        <v>800</v>
      </c>
      <c r="AA167" s="65"/>
      <c r="AB167"/>
    </row>
    <row r="168" spans="1:28" ht="58.5" x14ac:dyDescent="0.55000000000000004">
      <c r="A168" s="11">
        <v>258</v>
      </c>
      <c r="B168" s="11" t="s">
        <v>297</v>
      </c>
      <c r="C168" s="9" t="s">
        <v>330</v>
      </c>
      <c r="D168" s="14" t="s">
        <v>331</v>
      </c>
      <c r="E168" s="15" t="s">
        <v>31</v>
      </c>
      <c r="F168" s="15" t="s">
        <v>32</v>
      </c>
      <c r="G168" s="15" t="s">
        <v>37</v>
      </c>
      <c r="H168" s="15" t="s">
        <v>38</v>
      </c>
      <c r="I168" s="15" t="s">
        <v>39</v>
      </c>
      <c r="J168" s="15" t="s">
        <v>40</v>
      </c>
      <c r="K168" s="15" t="s">
        <v>41</v>
      </c>
      <c r="L168" s="16" t="s">
        <v>334</v>
      </c>
      <c r="M168" s="11" t="s">
        <v>75</v>
      </c>
      <c r="N168" s="11" t="s">
        <v>333</v>
      </c>
      <c r="O168" s="11" t="s">
        <v>90</v>
      </c>
      <c r="P168" s="11" t="s">
        <v>784</v>
      </c>
      <c r="Q168" s="11"/>
      <c r="R168" s="74" t="s">
        <v>811</v>
      </c>
      <c r="S168" s="55"/>
      <c r="T168" s="55" t="s">
        <v>668</v>
      </c>
      <c r="U168" s="55" t="s">
        <v>786</v>
      </c>
      <c r="V168" s="55" t="s">
        <v>678</v>
      </c>
      <c r="W168" s="55" t="s">
        <v>672</v>
      </c>
      <c r="X168" s="55" t="s">
        <v>672</v>
      </c>
      <c r="Y168" s="105" t="s">
        <v>800</v>
      </c>
      <c r="Z168" s="105" t="s">
        <v>800</v>
      </c>
      <c r="AA168" s="65"/>
      <c r="AB168"/>
    </row>
    <row r="169" spans="1:28" ht="58.5" x14ac:dyDescent="0.55000000000000004">
      <c r="A169" s="11">
        <v>259</v>
      </c>
      <c r="B169" s="11" t="s">
        <v>297</v>
      </c>
      <c r="C169" s="9" t="s">
        <v>330</v>
      </c>
      <c r="D169" s="14" t="s">
        <v>331</v>
      </c>
      <c r="E169" s="15" t="s">
        <v>31</v>
      </c>
      <c r="F169" s="15" t="s">
        <v>32</v>
      </c>
      <c r="G169" s="15" t="s">
        <v>37</v>
      </c>
      <c r="H169" s="15" t="s">
        <v>38</v>
      </c>
      <c r="I169" s="15" t="s">
        <v>39</v>
      </c>
      <c r="J169" s="15" t="s">
        <v>40</v>
      </c>
      <c r="K169" s="15" t="s">
        <v>41</v>
      </c>
      <c r="L169" s="16" t="s">
        <v>335</v>
      </c>
      <c r="M169" s="11" t="s">
        <v>75</v>
      </c>
      <c r="N169" s="11" t="s">
        <v>333</v>
      </c>
      <c r="O169" s="11" t="s">
        <v>90</v>
      </c>
      <c r="P169" s="11" t="s">
        <v>784</v>
      </c>
      <c r="Q169" s="11"/>
      <c r="R169" s="74" t="s">
        <v>811</v>
      </c>
      <c r="S169" s="55"/>
      <c r="T169" s="55" t="s">
        <v>668</v>
      </c>
      <c r="U169" s="55" t="s">
        <v>786</v>
      </c>
      <c r="V169" s="55" t="s">
        <v>678</v>
      </c>
      <c r="W169" s="55" t="s">
        <v>672</v>
      </c>
      <c r="X169" s="55" t="s">
        <v>672</v>
      </c>
      <c r="Y169" s="105" t="s">
        <v>800</v>
      </c>
      <c r="Z169" s="105" t="s">
        <v>800</v>
      </c>
      <c r="AA169" s="65"/>
      <c r="AB169" s="79">
        <v>44773</v>
      </c>
    </row>
    <row r="170" spans="1:28" ht="58.5" x14ac:dyDescent="0.55000000000000004">
      <c r="A170" s="11">
        <v>260</v>
      </c>
      <c r="B170" s="11" t="s">
        <v>297</v>
      </c>
      <c r="C170" s="9" t="s">
        <v>330</v>
      </c>
      <c r="D170" s="14" t="s">
        <v>331</v>
      </c>
      <c r="E170" s="15" t="s">
        <v>31</v>
      </c>
      <c r="F170" s="15" t="s">
        <v>32</v>
      </c>
      <c r="G170" s="15" t="s">
        <v>37</v>
      </c>
      <c r="H170" s="15" t="s">
        <v>38</v>
      </c>
      <c r="I170" s="15" t="s">
        <v>39</v>
      </c>
      <c r="J170" s="15" t="s">
        <v>40</v>
      </c>
      <c r="K170" s="15" t="s">
        <v>41</v>
      </c>
      <c r="L170" s="16" t="s">
        <v>336</v>
      </c>
      <c r="M170" s="11" t="s">
        <v>68</v>
      </c>
      <c r="N170" s="11" t="s">
        <v>333</v>
      </c>
      <c r="O170" s="11" t="s">
        <v>36</v>
      </c>
      <c r="P170" s="11" t="s">
        <v>784</v>
      </c>
      <c r="Q170" s="11"/>
      <c r="R170" s="74" t="s">
        <v>811</v>
      </c>
      <c r="S170" s="55"/>
      <c r="T170" s="55" t="s">
        <v>668</v>
      </c>
      <c r="U170" s="55" t="s">
        <v>786</v>
      </c>
      <c r="V170" s="55" t="s">
        <v>678</v>
      </c>
      <c r="W170" s="55" t="s">
        <v>672</v>
      </c>
      <c r="X170" s="55" t="s">
        <v>672</v>
      </c>
      <c r="Y170" s="105" t="s">
        <v>800</v>
      </c>
      <c r="Z170" s="105" t="s">
        <v>800</v>
      </c>
      <c r="AA170" s="65"/>
      <c r="AB170"/>
    </row>
    <row r="171" spans="1:28" ht="93.6" x14ac:dyDescent="0.55000000000000004">
      <c r="A171" s="11">
        <v>261</v>
      </c>
      <c r="B171" s="11" t="s">
        <v>297</v>
      </c>
      <c r="C171" s="9" t="s">
        <v>330</v>
      </c>
      <c r="D171" s="14" t="s">
        <v>331</v>
      </c>
      <c r="E171" s="15" t="s">
        <v>31</v>
      </c>
      <c r="F171" s="15" t="s">
        <v>32</v>
      </c>
      <c r="G171" s="15" t="s">
        <v>37</v>
      </c>
      <c r="H171" s="15" t="s">
        <v>38</v>
      </c>
      <c r="I171" s="15" t="s">
        <v>39</v>
      </c>
      <c r="J171" s="15" t="s">
        <v>40</v>
      </c>
      <c r="K171" s="15" t="s">
        <v>41</v>
      </c>
      <c r="L171" s="16" t="s">
        <v>337</v>
      </c>
      <c r="M171" s="11" t="s">
        <v>75</v>
      </c>
      <c r="N171" s="11" t="s">
        <v>333</v>
      </c>
      <c r="O171" s="11" t="s">
        <v>90</v>
      </c>
      <c r="P171" s="11" t="s">
        <v>784</v>
      </c>
      <c r="Q171" s="11"/>
      <c r="R171" s="74" t="s">
        <v>811</v>
      </c>
      <c r="S171" s="55"/>
      <c r="T171" s="55" t="s">
        <v>668</v>
      </c>
      <c r="U171" s="55" t="s">
        <v>786</v>
      </c>
      <c r="V171" s="55" t="s">
        <v>678</v>
      </c>
      <c r="W171" s="55" t="s">
        <v>672</v>
      </c>
      <c r="X171" s="55" t="s">
        <v>672</v>
      </c>
      <c r="Y171" s="105" t="s">
        <v>800</v>
      </c>
      <c r="Z171" s="105" t="s">
        <v>800</v>
      </c>
      <c r="AA171" s="65"/>
      <c r="AB171"/>
    </row>
    <row r="172" spans="1:28" ht="35.1" x14ac:dyDescent="0.55000000000000004">
      <c r="A172" s="11">
        <v>287</v>
      </c>
      <c r="B172" s="11" t="s">
        <v>347</v>
      </c>
      <c r="C172" s="9" t="s">
        <v>348</v>
      </c>
      <c r="D172" s="9" t="s">
        <v>374</v>
      </c>
      <c r="E172" s="10" t="s">
        <v>31</v>
      </c>
      <c r="F172" s="10" t="s">
        <v>32</v>
      </c>
      <c r="G172" s="10" t="s">
        <v>37</v>
      </c>
      <c r="H172" s="10"/>
      <c r="I172" s="10"/>
      <c r="J172" s="10"/>
      <c r="K172" s="10"/>
      <c r="L172" s="9" t="s">
        <v>375</v>
      </c>
      <c r="M172" s="11" t="s">
        <v>34</v>
      </c>
      <c r="N172" s="11" t="s">
        <v>376</v>
      </c>
      <c r="O172" s="11" t="s">
        <v>36</v>
      </c>
      <c r="P172" s="11" t="s">
        <v>742</v>
      </c>
      <c r="Q172" s="11"/>
      <c r="R172" s="74" t="s">
        <v>811</v>
      </c>
      <c r="S172" s="55"/>
      <c r="T172" s="55" t="s">
        <v>668</v>
      </c>
      <c r="U172" s="55" t="s">
        <v>786</v>
      </c>
      <c r="V172" s="55" t="s">
        <v>678</v>
      </c>
      <c r="W172" s="55" t="s">
        <v>672</v>
      </c>
      <c r="X172" s="55" t="s">
        <v>672</v>
      </c>
      <c r="Y172" s="105" t="s">
        <v>800</v>
      </c>
      <c r="Z172" s="105" t="s">
        <v>800</v>
      </c>
      <c r="AA172" s="50" t="s">
        <v>819</v>
      </c>
      <c r="AB172"/>
    </row>
    <row r="173" spans="1:28" ht="35.1" x14ac:dyDescent="0.55000000000000004">
      <c r="A173" s="11">
        <v>289</v>
      </c>
      <c r="B173" s="11" t="s">
        <v>347</v>
      </c>
      <c r="C173" s="9" t="s">
        <v>348</v>
      </c>
      <c r="D173" s="9" t="s">
        <v>377</v>
      </c>
      <c r="E173" s="10" t="s">
        <v>31</v>
      </c>
      <c r="F173" s="10"/>
      <c r="G173" s="10"/>
      <c r="H173" s="10"/>
      <c r="I173" s="10"/>
      <c r="J173" s="10"/>
      <c r="K173" s="10"/>
      <c r="L173" s="9" t="s">
        <v>378</v>
      </c>
      <c r="M173" s="11" t="s">
        <v>64</v>
      </c>
      <c r="N173" s="11" t="s">
        <v>379</v>
      </c>
      <c r="O173" s="11" t="s">
        <v>36</v>
      </c>
      <c r="P173" s="11" t="s">
        <v>742</v>
      </c>
      <c r="Q173" s="11" t="s">
        <v>959</v>
      </c>
      <c r="R173" s="55"/>
      <c r="S173" s="55" t="s">
        <v>820</v>
      </c>
      <c r="T173" s="55"/>
      <c r="U173" s="55"/>
      <c r="V173" s="55" t="s">
        <v>678</v>
      </c>
      <c r="W173" s="55" t="s">
        <v>672</v>
      </c>
      <c r="X173" s="55" t="s">
        <v>672</v>
      </c>
      <c r="Y173" s="105" t="s">
        <v>801</v>
      </c>
      <c r="Z173" s="105" t="s">
        <v>801</v>
      </c>
      <c r="AA173" s="50"/>
      <c r="AB173"/>
    </row>
    <row r="174" spans="1:28" ht="23.4" x14ac:dyDescent="0.55000000000000004">
      <c r="A174" s="8">
        <v>170</v>
      </c>
      <c r="B174" s="8" t="s">
        <v>186</v>
      </c>
      <c r="C174" s="9" t="s">
        <v>220</v>
      </c>
      <c r="D174" s="9" t="s">
        <v>229</v>
      </c>
      <c r="E174" s="10" t="s">
        <v>31</v>
      </c>
      <c r="F174" s="10" t="s">
        <v>32</v>
      </c>
      <c r="G174" s="10" t="s">
        <v>37</v>
      </c>
      <c r="H174" s="10" t="s">
        <v>38</v>
      </c>
      <c r="I174" s="10" t="s">
        <v>39</v>
      </c>
      <c r="J174" s="10" t="s">
        <v>40</v>
      </c>
      <c r="K174" s="10" t="s">
        <v>41</v>
      </c>
      <c r="L174" s="11" t="s">
        <v>230</v>
      </c>
      <c r="M174" s="13" t="s">
        <v>34</v>
      </c>
      <c r="N174" s="11" t="s">
        <v>231</v>
      </c>
      <c r="O174" s="11" t="s">
        <v>36</v>
      </c>
      <c r="P174" s="11" t="s">
        <v>753</v>
      </c>
      <c r="Q174" s="11"/>
      <c r="R174" s="74" t="s">
        <v>811</v>
      </c>
      <c r="S174" s="55"/>
      <c r="T174" s="55" t="s">
        <v>668</v>
      </c>
      <c r="U174" s="55" t="s">
        <v>786</v>
      </c>
      <c r="V174" s="55" t="s">
        <v>678</v>
      </c>
      <c r="W174" s="55" t="s">
        <v>672</v>
      </c>
      <c r="X174" s="55" t="s">
        <v>672</v>
      </c>
      <c r="Y174" s="105" t="s">
        <v>800</v>
      </c>
      <c r="Z174" s="105" t="s">
        <v>800</v>
      </c>
      <c r="AA174" s="65"/>
      <c r="AB174"/>
    </row>
    <row r="175" spans="1:28" ht="23.4" x14ac:dyDescent="0.55000000000000004">
      <c r="A175" s="8">
        <v>171</v>
      </c>
      <c r="B175" s="8" t="s">
        <v>186</v>
      </c>
      <c r="C175" s="9" t="s">
        <v>220</v>
      </c>
      <c r="D175" s="9" t="s">
        <v>229</v>
      </c>
      <c r="E175" s="10" t="s">
        <v>31</v>
      </c>
      <c r="F175" s="10" t="s">
        <v>32</v>
      </c>
      <c r="G175" s="10" t="s">
        <v>37</v>
      </c>
      <c r="H175" s="10" t="s">
        <v>38</v>
      </c>
      <c r="I175" s="10" t="s">
        <v>39</v>
      </c>
      <c r="J175" s="10" t="s">
        <v>40</v>
      </c>
      <c r="K175" s="10" t="s">
        <v>41</v>
      </c>
      <c r="L175" s="11" t="s">
        <v>232</v>
      </c>
      <c r="M175" s="13" t="s">
        <v>34</v>
      </c>
      <c r="N175" s="11" t="s">
        <v>231</v>
      </c>
      <c r="O175" s="11" t="s">
        <v>36</v>
      </c>
      <c r="P175" s="11" t="s">
        <v>753</v>
      </c>
      <c r="Q175" s="11"/>
      <c r="R175" s="74" t="s">
        <v>811</v>
      </c>
      <c r="S175" s="55"/>
      <c r="T175" s="55" t="s">
        <v>668</v>
      </c>
      <c r="U175" s="55" t="s">
        <v>786</v>
      </c>
      <c r="V175" s="55" t="s">
        <v>678</v>
      </c>
      <c r="W175" s="55" t="s">
        <v>672</v>
      </c>
      <c r="X175" s="55" t="s">
        <v>672</v>
      </c>
      <c r="Y175" s="105" t="s">
        <v>800</v>
      </c>
      <c r="Z175" s="105" t="s">
        <v>800</v>
      </c>
      <c r="AA175" s="65"/>
      <c r="AB175"/>
    </row>
    <row r="176" spans="1:28" ht="23.4" x14ac:dyDescent="0.55000000000000004">
      <c r="A176" s="8">
        <v>172</v>
      </c>
      <c r="B176" s="8" t="s">
        <v>186</v>
      </c>
      <c r="C176" s="9" t="s">
        <v>220</v>
      </c>
      <c r="D176" s="9" t="s">
        <v>229</v>
      </c>
      <c r="E176" s="10" t="s">
        <v>31</v>
      </c>
      <c r="F176" s="10" t="s">
        <v>32</v>
      </c>
      <c r="G176" s="10" t="s">
        <v>37</v>
      </c>
      <c r="H176" s="10" t="s">
        <v>38</v>
      </c>
      <c r="I176" s="10" t="s">
        <v>39</v>
      </c>
      <c r="J176" s="10" t="s">
        <v>40</v>
      </c>
      <c r="K176" s="10" t="s">
        <v>41</v>
      </c>
      <c r="L176" s="11" t="s">
        <v>233</v>
      </c>
      <c r="M176" s="13" t="s">
        <v>34</v>
      </c>
      <c r="N176" s="11" t="s">
        <v>231</v>
      </c>
      <c r="O176" s="11" t="s">
        <v>36</v>
      </c>
      <c r="P176" s="11" t="s">
        <v>753</v>
      </c>
      <c r="Q176" s="11"/>
      <c r="R176" s="74" t="s">
        <v>811</v>
      </c>
      <c r="S176" s="55"/>
      <c r="T176" s="55" t="s">
        <v>668</v>
      </c>
      <c r="U176" s="55" t="s">
        <v>786</v>
      </c>
      <c r="V176" s="55" t="s">
        <v>678</v>
      </c>
      <c r="W176" s="55" t="s">
        <v>672</v>
      </c>
      <c r="X176" s="55" t="s">
        <v>672</v>
      </c>
      <c r="Y176" s="105" t="s">
        <v>800</v>
      </c>
      <c r="Z176" s="105" t="s">
        <v>800</v>
      </c>
      <c r="AA176" s="65"/>
      <c r="AB176"/>
    </row>
    <row r="177" spans="1:28" ht="46.8" x14ac:dyDescent="0.55000000000000004">
      <c r="A177" s="11">
        <v>203</v>
      </c>
      <c r="B177" s="11" t="s">
        <v>283</v>
      </c>
      <c r="C177" s="9" t="s">
        <v>284</v>
      </c>
      <c r="D177" s="14" t="s">
        <v>285</v>
      </c>
      <c r="E177" s="15" t="s">
        <v>31</v>
      </c>
      <c r="F177" s="15" t="s">
        <v>32</v>
      </c>
      <c r="G177" s="15" t="s">
        <v>37</v>
      </c>
      <c r="H177" s="15" t="s">
        <v>38</v>
      </c>
      <c r="I177" s="15" t="s">
        <v>39</v>
      </c>
      <c r="J177" s="15" t="s">
        <v>40</v>
      </c>
      <c r="K177" s="15" t="s">
        <v>41</v>
      </c>
      <c r="L177" s="27" t="s">
        <v>1040</v>
      </c>
      <c r="M177" s="13" t="s">
        <v>34</v>
      </c>
      <c r="N177" s="11" t="s">
        <v>231</v>
      </c>
      <c r="O177" s="11" t="s">
        <v>36</v>
      </c>
      <c r="P177" s="11" t="s">
        <v>753</v>
      </c>
      <c r="Q177" s="11"/>
      <c r="R177" s="74" t="s">
        <v>811</v>
      </c>
      <c r="S177" s="55"/>
      <c r="T177" s="55" t="s">
        <v>668</v>
      </c>
      <c r="U177" s="55" t="s">
        <v>786</v>
      </c>
      <c r="V177" s="55" t="s">
        <v>678</v>
      </c>
      <c r="W177" s="55" t="s">
        <v>672</v>
      </c>
      <c r="X177" s="55" t="s">
        <v>672</v>
      </c>
      <c r="Y177" s="105" t="s">
        <v>800</v>
      </c>
      <c r="Z177" s="105" t="s">
        <v>800</v>
      </c>
      <c r="AA177" s="65"/>
      <c r="AB177"/>
    </row>
    <row r="178" spans="1:28" ht="46.8" x14ac:dyDescent="0.55000000000000004">
      <c r="A178" s="11">
        <v>204</v>
      </c>
      <c r="B178" s="11" t="s">
        <v>283</v>
      </c>
      <c r="C178" s="9" t="s">
        <v>284</v>
      </c>
      <c r="D178" s="14" t="s">
        <v>285</v>
      </c>
      <c r="E178" s="15" t="s">
        <v>31</v>
      </c>
      <c r="F178" s="15" t="s">
        <v>32</v>
      </c>
      <c r="G178" s="15" t="s">
        <v>37</v>
      </c>
      <c r="H178" s="15" t="s">
        <v>38</v>
      </c>
      <c r="I178" s="15" t="s">
        <v>39</v>
      </c>
      <c r="J178" s="15" t="s">
        <v>40</v>
      </c>
      <c r="K178" s="15" t="s">
        <v>41</v>
      </c>
      <c r="L178" s="27" t="s">
        <v>1041</v>
      </c>
      <c r="M178" s="11" t="s">
        <v>75</v>
      </c>
      <c r="N178" s="11" t="s">
        <v>231</v>
      </c>
      <c r="O178" s="11" t="s">
        <v>128</v>
      </c>
      <c r="P178" s="11" t="s">
        <v>784</v>
      </c>
      <c r="Q178" s="11"/>
      <c r="R178" s="74" t="s">
        <v>811</v>
      </c>
      <c r="S178" s="55"/>
      <c r="T178" s="55" t="s">
        <v>668</v>
      </c>
      <c r="U178" s="55" t="s">
        <v>786</v>
      </c>
      <c r="V178" s="55" t="s">
        <v>678</v>
      </c>
      <c r="W178" s="55" t="s">
        <v>672</v>
      </c>
      <c r="X178" s="55" t="s">
        <v>672</v>
      </c>
      <c r="Y178" s="105" t="s">
        <v>800</v>
      </c>
      <c r="Z178" s="105" t="s">
        <v>800</v>
      </c>
      <c r="AA178" s="65"/>
      <c r="AB178"/>
    </row>
    <row r="179" spans="1:28" ht="46.8" x14ac:dyDescent="0.55000000000000004">
      <c r="A179" s="11">
        <v>205</v>
      </c>
      <c r="B179" s="11" t="s">
        <v>283</v>
      </c>
      <c r="C179" s="9" t="s">
        <v>284</v>
      </c>
      <c r="D179" s="14" t="s">
        <v>285</v>
      </c>
      <c r="E179" s="15" t="s">
        <v>31</v>
      </c>
      <c r="F179" s="15" t="s">
        <v>32</v>
      </c>
      <c r="G179" s="15" t="s">
        <v>37</v>
      </c>
      <c r="H179" s="15" t="s">
        <v>38</v>
      </c>
      <c r="I179" s="15" t="s">
        <v>39</v>
      </c>
      <c r="J179" s="15" t="s">
        <v>40</v>
      </c>
      <c r="K179" s="15" t="s">
        <v>41</v>
      </c>
      <c r="L179" s="27" t="s">
        <v>1042</v>
      </c>
      <c r="M179" s="11" t="s">
        <v>75</v>
      </c>
      <c r="N179" s="11" t="s">
        <v>231</v>
      </c>
      <c r="O179" s="11" t="s">
        <v>90</v>
      </c>
      <c r="P179" s="11" t="s">
        <v>784</v>
      </c>
      <c r="Q179" s="11"/>
      <c r="R179" s="74" t="s">
        <v>811</v>
      </c>
      <c r="S179" s="55"/>
      <c r="T179" s="55" t="s">
        <v>668</v>
      </c>
      <c r="U179" s="55" t="s">
        <v>786</v>
      </c>
      <c r="V179" s="55" t="s">
        <v>678</v>
      </c>
      <c r="W179" s="55" t="s">
        <v>672</v>
      </c>
      <c r="X179" s="55" t="s">
        <v>672</v>
      </c>
      <c r="Y179" s="105" t="s">
        <v>800</v>
      </c>
      <c r="Z179" s="105" t="s">
        <v>800</v>
      </c>
      <c r="AA179" s="65"/>
      <c r="AB179"/>
    </row>
    <row r="180" spans="1:28" ht="46.8" x14ac:dyDescent="0.55000000000000004">
      <c r="A180" s="11">
        <v>206</v>
      </c>
      <c r="B180" s="11" t="s">
        <v>283</v>
      </c>
      <c r="C180" s="9" t="s">
        <v>284</v>
      </c>
      <c r="D180" s="14" t="s">
        <v>285</v>
      </c>
      <c r="E180" s="15" t="s">
        <v>31</v>
      </c>
      <c r="F180" s="15" t="s">
        <v>32</v>
      </c>
      <c r="G180" s="15" t="s">
        <v>37</v>
      </c>
      <c r="H180" s="15" t="s">
        <v>38</v>
      </c>
      <c r="I180" s="15" t="s">
        <v>39</v>
      </c>
      <c r="J180" s="15" t="s">
        <v>40</v>
      </c>
      <c r="K180" s="15" t="s">
        <v>41</v>
      </c>
      <c r="L180" s="27" t="s">
        <v>1043</v>
      </c>
      <c r="M180" s="11" t="s">
        <v>75</v>
      </c>
      <c r="N180" s="11" t="s">
        <v>231</v>
      </c>
      <c r="O180" s="11" t="s">
        <v>90</v>
      </c>
      <c r="P180" s="11" t="s">
        <v>784</v>
      </c>
      <c r="Q180" s="11"/>
      <c r="R180" s="74" t="s">
        <v>811</v>
      </c>
      <c r="S180" s="55"/>
      <c r="T180" s="55" t="s">
        <v>668</v>
      </c>
      <c r="U180" s="55" t="s">
        <v>786</v>
      </c>
      <c r="V180" s="55" t="s">
        <v>678</v>
      </c>
      <c r="W180" s="55" t="s">
        <v>672</v>
      </c>
      <c r="X180" s="55" t="s">
        <v>672</v>
      </c>
      <c r="Y180" s="105" t="s">
        <v>800</v>
      </c>
      <c r="Z180" s="105" t="s">
        <v>800</v>
      </c>
      <c r="AA180" s="65"/>
      <c r="AB180"/>
    </row>
    <row r="181" spans="1:28" ht="46.8" x14ac:dyDescent="0.55000000000000004">
      <c r="A181" s="11">
        <v>207</v>
      </c>
      <c r="B181" s="11" t="s">
        <v>283</v>
      </c>
      <c r="C181" s="9" t="s">
        <v>284</v>
      </c>
      <c r="D181" s="14" t="s">
        <v>285</v>
      </c>
      <c r="E181" s="15" t="s">
        <v>31</v>
      </c>
      <c r="F181" s="15" t="s">
        <v>32</v>
      </c>
      <c r="G181" s="15" t="s">
        <v>37</v>
      </c>
      <c r="H181" s="15" t="s">
        <v>38</v>
      </c>
      <c r="I181" s="15" t="s">
        <v>39</v>
      </c>
      <c r="J181" s="15" t="s">
        <v>40</v>
      </c>
      <c r="K181" s="15" t="s">
        <v>41</v>
      </c>
      <c r="L181" s="27" t="s">
        <v>1044</v>
      </c>
      <c r="M181" s="11" t="s">
        <v>75</v>
      </c>
      <c r="N181" s="11" t="s">
        <v>231</v>
      </c>
      <c r="O181" s="11" t="s">
        <v>90</v>
      </c>
      <c r="P181" s="11" t="s">
        <v>784</v>
      </c>
      <c r="Q181" s="11"/>
      <c r="R181" s="74" t="s">
        <v>811</v>
      </c>
      <c r="S181" s="55"/>
      <c r="T181" s="55" t="s">
        <v>668</v>
      </c>
      <c r="U181" s="55" t="s">
        <v>786</v>
      </c>
      <c r="V181" s="55" t="s">
        <v>678</v>
      </c>
      <c r="W181" s="55" t="s">
        <v>672</v>
      </c>
      <c r="X181" s="55" t="s">
        <v>672</v>
      </c>
      <c r="Y181" s="105" t="s">
        <v>800</v>
      </c>
      <c r="Z181" s="105" t="s">
        <v>800</v>
      </c>
      <c r="AA181" s="65"/>
      <c r="AB181"/>
    </row>
    <row r="182" spans="1:28" ht="46.8" x14ac:dyDescent="0.55000000000000004">
      <c r="A182" s="11">
        <v>208</v>
      </c>
      <c r="B182" s="11" t="s">
        <v>283</v>
      </c>
      <c r="C182" s="9" t="s">
        <v>284</v>
      </c>
      <c r="D182" s="14" t="s">
        <v>285</v>
      </c>
      <c r="E182" s="15" t="s">
        <v>31</v>
      </c>
      <c r="F182" s="15" t="s">
        <v>32</v>
      </c>
      <c r="G182" s="15" t="s">
        <v>37</v>
      </c>
      <c r="H182" s="15" t="s">
        <v>38</v>
      </c>
      <c r="I182" s="15" t="s">
        <v>39</v>
      </c>
      <c r="J182" s="15" t="s">
        <v>40</v>
      </c>
      <c r="K182" s="15" t="s">
        <v>41</v>
      </c>
      <c r="L182" s="11" t="s">
        <v>1045</v>
      </c>
      <c r="M182" s="13" t="s">
        <v>34</v>
      </c>
      <c r="N182" s="11" t="s">
        <v>231</v>
      </c>
      <c r="O182" s="11" t="s">
        <v>36</v>
      </c>
      <c r="P182" s="11" t="s">
        <v>753</v>
      </c>
      <c r="Q182" s="11"/>
      <c r="R182" s="74" t="s">
        <v>811</v>
      </c>
      <c r="S182" s="55"/>
      <c r="T182" s="55" t="s">
        <v>668</v>
      </c>
      <c r="U182" s="55" t="s">
        <v>786</v>
      </c>
      <c r="V182" s="55" t="s">
        <v>678</v>
      </c>
      <c r="W182" s="55" t="s">
        <v>672</v>
      </c>
      <c r="X182" s="55" t="s">
        <v>672</v>
      </c>
      <c r="Y182" s="105" t="s">
        <v>800</v>
      </c>
      <c r="Z182" s="105" t="s">
        <v>800</v>
      </c>
      <c r="AA182" s="65"/>
      <c r="AB182"/>
    </row>
    <row r="183" spans="1:28" ht="46.8" x14ac:dyDescent="0.55000000000000004">
      <c r="A183" s="11">
        <v>209</v>
      </c>
      <c r="B183" s="11" t="s">
        <v>283</v>
      </c>
      <c r="C183" s="9" t="s">
        <v>284</v>
      </c>
      <c r="D183" s="14" t="s">
        <v>285</v>
      </c>
      <c r="E183" s="15" t="s">
        <v>31</v>
      </c>
      <c r="F183" s="15" t="s">
        <v>32</v>
      </c>
      <c r="G183" s="15" t="s">
        <v>37</v>
      </c>
      <c r="H183" s="15" t="s">
        <v>38</v>
      </c>
      <c r="I183" s="15" t="s">
        <v>39</v>
      </c>
      <c r="J183" s="15" t="s">
        <v>40</v>
      </c>
      <c r="K183" s="15" t="s">
        <v>41</v>
      </c>
      <c r="L183" s="16" t="s">
        <v>1046</v>
      </c>
      <c r="M183" s="11" t="s">
        <v>34</v>
      </c>
      <c r="N183" s="11" t="s">
        <v>231</v>
      </c>
      <c r="O183" s="11" t="s">
        <v>36</v>
      </c>
      <c r="P183" s="11" t="s">
        <v>742</v>
      </c>
      <c r="Q183" s="11"/>
      <c r="R183" s="74" t="s">
        <v>811</v>
      </c>
      <c r="S183" s="55"/>
      <c r="T183" s="55" t="s">
        <v>668</v>
      </c>
      <c r="U183" s="55" t="s">
        <v>786</v>
      </c>
      <c r="V183" s="55" t="s">
        <v>678</v>
      </c>
      <c r="W183" s="55" t="s">
        <v>672</v>
      </c>
      <c r="X183" s="55" t="s">
        <v>672</v>
      </c>
      <c r="Y183" s="105" t="s">
        <v>800</v>
      </c>
      <c r="Z183" s="105" t="s">
        <v>800</v>
      </c>
      <c r="AA183" s="65"/>
      <c r="AB183"/>
    </row>
    <row r="184" spans="1:28" ht="46.8" x14ac:dyDescent="0.55000000000000004">
      <c r="A184" s="11">
        <v>210</v>
      </c>
      <c r="B184" s="11" t="s">
        <v>283</v>
      </c>
      <c r="C184" s="9" t="s">
        <v>284</v>
      </c>
      <c r="D184" s="14" t="s">
        <v>285</v>
      </c>
      <c r="E184" s="15" t="s">
        <v>31</v>
      </c>
      <c r="F184" s="15" t="s">
        <v>32</v>
      </c>
      <c r="G184" s="15" t="s">
        <v>37</v>
      </c>
      <c r="H184" s="15" t="s">
        <v>38</v>
      </c>
      <c r="I184" s="15" t="s">
        <v>39</v>
      </c>
      <c r="J184" s="15" t="s">
        <v>40</v>
      </c>
      <c r="K184" s="15" t="s">
        <v>41</v>
      </c>
      <c r="L184" s="16" t="s">
        <v>1047</v>
      </c>
      <c r="M184" s="11" t="s">
        <v>75</v>
      </c>
      <c r="N184" s="11" t="s">
        <v>231</v>
      </c>
      <c r="O184" s="11" t="s">
        <v>90</v>
      </c>
      <c r="P184" s="11" t="s">
        <v>784</v>
      </c>
      <c r="Q184" s="11"/>
      <c r="R184" s="74" t="s">
        <v>811</v>
      </c>
      <c r="S184" s="55"/>
      <c r="T184" s="55" t="s">
        <v>668</v>
      </c>
      <c r="U184" s="55" t="s">
        <v>786</v>
      </c>
      <c r="V184" s="55" t="s">
        <v>678</v>
      </c>
      <c r="W184" s="55" t="s">
        <v>672</v>
      </c>
      <c r="X184" s="55" t="s">
        <v>672</v>
      </c>
      <c r="Y184" s="105" t="s">
        <v>800</v>
      </c>
      <c r="Z184" s="105" t="s">
        <v>800</v>
      </c>
      <c r="AA184" s="65"/>
      <c r="AB184"/>
    </row>
    <row r="185" spans="1:28" ht="35.1" x14ac:dyDescent="0.55000000000000004">
      <c r="A185" s="11">
        <v>211</v>
      </c>
      <c r="B185" s="11" t="s">
        <v>283</v>
      </c>
      <c r="C185" s="9" t="s">
        <v>284</v>
      </c>
      <c r="D185" s="14" t="s">
        <v>286</v>
      </c>
      <c r="E185" s="15" t="s">
        <v>31</v>
      </c>
      <c r="F185" s="15" t="s">
        <v>32</v>
      </c>
      <c r="G185" s="15" t="s">
        <v>37</v>
      </c>
      <c r="H185" s="15" t="s">
        <v>38</v>
      </c>
      <c r="I185" s="15" t="s">
        <v>39</v>
      </c>
      <c r="J185" s="15" t="s">
        <v>40</v>
      </c>
      <c r="K185" s="15" t="s">
        <v>41</v>
      </c>
      <c r="L185" s="16" t="s">
        <v>287</v>
      </c>
      <c r="M185" s="11" t="s">
        <v>75</v>
      </c>
      <c r="N185" s="11" t="s">
        <v>288</v>
      </c>
      <c r="O185" s="11" t="s">
        <v>90</v>
      </c>
      <c r="P185" s="11" t="s">
        <v>742</v>
      </c>
      <c r="Q185" s="11"/>
      <c r="R185" s="74" t="s">
        <v>811</v>
      </c>
      <c r="S185" s="55"/>
      <c r="T185" s="55" t="s">
        <v>668</v>
      </c>
      <c r="U185" s="55" t="s">
        <v>786</v>
      </c>
      <c r="V185" s="55" t="s">
        <v>678</v>
      </c>
      <c r="W185" s="55" t="s">
        <v>672</v>
      </c>
      <c r="X185" s="55" t="s">
        <v>672</v>
      </c>
      <c r="Y185" s="105" t="s">
        <v>800</v>
      </c>
      <c r="Z185" s="105" t="s">
        <v>800</v>
      </c>
      <c r="AA185" s="65"/>
      <c r="AB185" s="79">
        <v>44805</v>
      </c>
    </row>
    <row r="186" spans="1:28" ht="23.4" x14ac:dyDescent="0.55000000000000004">
      <c r="A186" s="11">
        <v>212</v>
      </c>
      <c r="B186" s="11" t="s">
        <v>283</v>
      </c>
      <c r="C186" s="9" t="s">
        <v>284</v>
      </c>
      <c r="D186" s="14" t="s">
        <v>286</v>
      </c>
      <c r="E186" s="15" t="s">
        <v>31</v>
      </c>
      <c r="F186" s="15" t="s">
        <v>32</v>
      </c>
      <c r="G186" s="15" t="s">
        <v>37</v>
      </c>
      <c r="H186" s="15" t="s">
        <v>38</v>
      </c>
      <c r="I186" s="15" t="s">
        <v>39</v>
      </c>
      <c r="J186" s="15" t="s">
        <v>40</v>
      </c>
      <c r="K186" s="15" t="s">
        <v>41</v>
      </c>
      <c r="L186" s="16" t="s">
        <v>289</v>
      </c>
      <c r="M186" s="11" t="s">
        <v>75</v>
      </c>
      <c r="N186" s="11" t="s">
        <v>288</v>
      </c>
      <c r="O186" s="11" t="s">
        <v>90</v>
      </c>
      <c r="P186" s="11" t="s">
        <v>742</v>
      </c>
      <c r="Q186" s="11" t="s">
        <v>957</v>
      </c>
      <c r="R186" s="55" t="s">
        <v>811</v>
      </c>
      <c r="S186" s="55"/>
      <c r="T186" s="55" t="s">
        <v>668</v>
      </c>
      <c r="U186" s="76" t="s">
        <v>827</v>
      </c>
      <c r="V186" s="55" t="s">
        <v>678</v>
      </c>
      <c r="W186" s="55" t="s">
        <v>672</v>
      </c>
      <c r="X186" s="55" t="s">
        <v>672</v>
      </c>
      <c r="Y186" s="105" t="s">
        <v>801</v>
      </c>
      <c r="Z186" s="105" t="s">
        <v>801</v>
      </c>
      <c r="AA186" s="65"/>
      <c r="AB186"/>
    </row>
    <row r="187" spans="1:28" ht="23.4" x14ac:dyDescent="0.55000000000000004">
      <c r="A187" s="11">
        <v>213</v>
      </c>
      <c r="B187" s="11" t="s">
        <v>283</v>
      </c>
      <c r="C187" s="9" t="s">
        <v>284</v>
      </c>
      <c r="D187" s="14" t="s">
        <v>286</v>
      </c>
      <c r="E187" s="15" t="s">
        <v>31</v>
      </c>
      <c r="F187" s="15" t="s">
        <v>32</v>
      </c>
      <c r="G187" s="15" t="s">
        <v>37</v>
      </c>
      <c r="H187" s="15" t="s">
        <v>38</v>
      </c>
      <c r="I187" s="15" t="s">
        <v>39</v>
      </c>
      <c r="J187" s="15" t="s">
        <v>40</v>
      </c>
      <c r="K187" s="15" t="s">
        <v>41</v>
      </c>
      <c r="L187" s="16" t="s">
        <v>290</v>
      </c>
      <c r="M187" s="13" t="s">
        <v>34</v>
      </c>
      <c r="N187" s="11" t="s">
        <v>288</v>
      </c>
      <c r="O187" s="11" t="s">
        <v>36</v>
      </c>
      <c r="P187" s="11" t="s">
        <v>742</v>
      </c>
      <c r="Q187" s="11" t="s">
        <v>957</v>
      </c>
      <c r="R187" s="55" t="s">
        <v>811</v>
      </c>
      <c r="S187" s="55"/>
      <c r="T187" s="55" t="s">
        <v>668</v>
      </c>
      <c r="U187" s="76" t="s">
        <v>827</v>
      </c>
      <c r="V187" s="55" t="s">
        <v>678</v>
      </c>
      <c r="W187" s="55" t="s">
        <v>672</v>
      </c>
      <c r="X187" s="55" t="s">
        <v>672</v>
      </c>
      <c r="Y187" s="105" t="s">
        <v>801</v>
      </c>
      <c r="Z187" s="105" t="s">
        <v>801</v>
      </c>
      <c r="AA187" s="65"/>
      <c r="AB187"/>
    </row>
    <row r="188" spans="1:28" ht="57.6" x14ac:dyDescent="0.55000000000000004">
      <c r="A188" s="8">
        <v>176</v>
      </c>
      <c r="B188" s="8" t="s">
        <v>186</v>
      </c>
      <c r="C188" s="9" t="s">
        <v>220</v>
      </c>
      <c r="D188" s="9" t="s">
        <v>238</v>
      </c>
      <c r="E188" s="10" t="s">
        <v>31</v>
      </c>
      <c r="F188" s="10" t="s">
        <v>32</v>
      </c>
      <c r="G188" s="10" t="s">
        <v>37</v>
      </c>
      <c r="H188" s="10"/>
      <c r="I188" s="10"/>
      <c r="J188" s="10"/>
      <c r="K188" s="10"/>
      <c r="L188" s="11" t="s">
        <v>239</v>
      </c>
      <c r="M188" s="13" t="s">
        <v>34</v>
      </c>
      <c r="N188" s="11" t="s">
        <v>240</v>
      </c>
      <c r="O188" s="11" t="s">
        <v>36</v>
      </c>
      <c r="P188" s="11" t="s">
        <v>742</v>
      </c>
      <c r="Q188" s="11" t="s">
        <v>960</v>
      </c>
      <c r="R188" s="74" t="s">
        <v>811</v>
      </c>
      <c r="S188" s="55"/>
      <c r="T188" s="55" t="s">
        <v>668</v>
      </c>
      <c r="U188" s="110" t="s">
        <v>703</v>
      </c>
      <c r="V188" s="55" t="s">
        <v>678</v>
      </c>
      <c r="W188" s="55" t="s">
        <v>672</v>
      </c>
      <c r="X188" s="55" t="s">
        <v>672</v>
      </c>
      <c r="Y188" s="105" t="s">
        <v>703</v>
      </c>
      <c r="Z188" s="105" t="s">
        <v>800</v>
      </c>
      <c r="AA188" s="112" t="s">
        <v>833</v>
      </c>
      <c r="AB188"/>
    </row>
    <row r="189" spans="1:28" ht="57.6" x14ac:dyDescent="0.55000000000000004">
      <c r="A189" s="8">
        <v>177</v>
      </c>
      <c r="B189" s="8" t="s">
        <v>186</v>
      </c>
      <c r="C189" s="9" t="s">
        <v>220</v>
      </c>
      <c r="D189" s="9" t="s">
        <v>238</v>
      </c>
      <c r="E189" s="10" t="s">
        <v>31</v>
      </c>
      <c r="F189" s="10" t="s">
        <v>32</v>
      </c>
      <c r="G189" s="10" t="s">
        <v>37</v>
      </c>
      <c r="H189" s="10"/>
      <c r="I189" s="10"/>
      <c r="J189" s="10"/>
      <c r="K189" s="10"/>
      <c r="L189" s="11" t="s">
        <v>241</v>
      </c>
      <c r="M189" s="13" t="s">
        <v>34</v>
      </c>
      <c r="N189" s="11" t="s">
        <v>240</v>
      </c>
      <c r="O189" s="11" t="s">
        <v>36</v>
      </c>
      <c r="P189" s="11" t="s">
        <v>742</v>
      </c>
      <c r="Q189" s="11" t="s">
        <v>960</v>
      </c>
      <c r="R189" s="74" t="s">
        <v>811</v>
      </c>
      <c r="S189" s="55"/>
      <c r="T189" s="55" t="s">
        <v>668</v>
      </c>
      <c r="U189" s="110" t="s">
        <v>703</v>
      </c>
      <c r="V189" s="55" t="s">
        <v>678</v>
      </c>
      <c r="W189" s="55" t="s">
        <v>672</v>
      </c>
      <c r="X189" s="55" t="s">
        <v>672</v>
      </c>
      <c r="Y189" s="105" t="s">
        <v>703</v>
      </c>
      <c r="Z189" s="105" t="s">
        <v>800</v>
      </c>
      <c r="AA189" s="112" t="s">
        <v>833</v>
      </c>
      <c r="AB189"/>
    </row>
    <row r="190" spans="1:28" ht="57.6" x14ac:dyDescent="0.55000000000000004">
      <c r="A190" s="11">
        <v>214</v>
      </c>
      <c r="B190" s="11" t="s">
        <v>283</v>
      </c>
      <c r="C190" s="9" t="s">
        <v>284</v>
      </c>
      <c r="D190" s="14" t="s">
        <v>291</v>
      </c>
      <c r="E190" s="15" t="s">
        <v>31</v>
      </c>
      <c r="F190" s="15" t="s">
        <v>32</v>
      </c>
      <c r="G190" s="15" t="s">
        <v>37</v>
      </c>
      <c r="H190" s="15"/>
      <c r="I190" s="15"/>
      <c r="J190" s="15"/>
      <c r="K190" s="15"/>
      <c r="L190" s="17" t="s">
        <v>292</v>
      </c>
      <c r="M190" s="13" t="s">
        <v>34</v>
      </c>
      <c r="N190" s="11" t="s">
        <v>240</v>
      </c>
      <c r="O190" s="11" t="s">
        <v>36</v>
      </c>
      <c r="P190" s="11" t="s">
        <v>742</v>
      </c>
      <c r="Q190" s="11" t="s">
        <v>960</v>
      </c>
      <c r="R190" s="74" t="s">
        <v>811</v>
      </c>
      <c r="S190" s="55"/>
      <c r="T190" s="55" t="s">
        <v>668</v>
      </c>
      <c r="U190" s="110" t="s">
        <v>703</v>
      </c>
      <c r="V190" s="55" t="s">
        <v>678</v>
      </c>
      <c r="W190" s="55" t="s">
        <v>672</v>
      </c>
      <c r="X190" s="55" t="s">
        <v>672</v>
      </c>
      <c r="Y190" s="105" t="s">
        <v>703</v>
      </c>
      <c r="Z190" s="105" t="s">
        <v>800</v>
      </c>
      <c r="AA190" s="112" t="s">
        <v>833</v>
      </c>
      <c r="AB190"/>
    </row>
    <row r="191" spans="1:28" ht="57.6" x14ac:dyDescent="0.55000000000000004">
      <c r="A191" s="11">
        <v>297</v>
      </c>
      <c r="B191" s="11" t="s">
        <v>380</v>
      </c>
      <c r="C191" s="9" t="s">
        <v>381</v>
      </c>
      <c r="D191" s="9" t="s">
        <v>394</v>
      </c>
      <c r="E191" s="10" t="s">
        <v>31</v>
      </c>
      <c r="F191" s="10" t="s">
        <v>32</v>
      </c>
      <c r="G191" s="10" t="s">
        <v>37</v>
      </c>
      <c r="H191" s="10"/>
      <c r="I191" s="10"/>
      <c r="J191" s="10"/>
      <c r="K191" s="10"/>
      <c r="L191" s="11" t="s">
        <v>395</v>
      </c>
      <c r="M191" s="11" t="s">
        <v>64</v>
      </c>
      <c r="N191" s="11" t="s">
        <v>240</v>
      </c>
      <c r="O191" s="11" t="s">
        <v>36</v>
      </c>
      <c r="P191" s="11" t="s">
        <v>742</v>
      </c>
      <c r="Q191" s="11" t="s">
        <v>961</v>
      </c>
      <c r="R191" s="74" t="s">
        <v>811</v>
      </c>
      <c r="S191" s="55"/>
      <c r="T191" s="55" t="s">
        <v>668</v>
      </c>
      <c r="U191" s="110" t="s">
        <v>703</v>
      </c>
      <c r="V191" s="55" t="s">
        <v>678</v>
      </c>
      <c r="W191" s="55" t="s">
        <v>672</v>
      </c>
      <c r="X191" s="55" t="s">
        <v>672</v>
      </c>
      <c r="Y191" s="105" t="s">
        <v>703</v>
      </c>
      <c r="Z191" s="105" t="s">
        <v>800</v>
      </c>
      <c r="AA191" s="112" t="s">
        <v>833</v>
      </c>
      <c r="AB191"/>
    </row>
    <row r="192" spans="1:28" ht="57.6" x14ac:dyDescent="0.55000000000000004">
      <c r="A192" s="11">
        <v>298</v>
      </c>
      <c r="B192" s="11" t="s">
        <v>380</v>
      </c>
      <c r="C192" s="9" t="s">
        <v>381</v>
      </c>
      <c r="D192" s="9" t="s">
        <v>394</v>
      </c>
      <c r="E192" s="10" t="s">
        <v>31</v>
      </c>
      <c r="F192" s="10" t="s">
        <v>32</v>
      </c>
      <c r="G192" s="10" t="s">
        <v>37</v>
      </c>
      <c r="H192" s="10"/>
      <c r="I192" s="10"/>
      <c r="J192" s="10"/>
      <c r="K192" s="10"/>
      <c r="L192" s="11" t="s">
        <v>396</v>
      </c>
      <c r="M192" s="11" t="s">
        <v>64</v>
      </c>
      <c r="N192" s="11" t="s">
        <v>240</v>
      </c>
      <c r="O192" s="11" t="s">
        <v>36</v>
      </c>
      <c r="P192" s="11" t="s">
        <v>742</v>
      </c>
      <c r="Q192" s="11" t="s">
        <v>961</v>
      </c>
      <c r="R192" s="74" t="s">
        <v>811</v>
      </c>
      <c r="S192" s="55"/>
      <c r="T192" s="55" t="s">
        <v>668</v>
      </c>
      <c r="U192" s="110" t="s">
        <v>703</v>
      </c>
      <c r="V192" s="55" t="s">
        <v>678</v>
      </c>
      <c r="W192" s="55" t="s">
        <v>672</v>
      </c>
      <c r="X192" s="55" t="s">
        <v>672</v>
      </c>
      <c r="Y192" s="105" t="s">
        <v>703</v>
      </c>
      <c r="Z192" s="105" t="s">
        <v>800</v>
      </c>
      <c r="AA192" s="112" t="s">
        <v>833</v>
      </c>
      <c r="AB192"/>
    </row>
    <row r="193" spans="1:28" ht="57.6" x14ac:dyDescent="0.55000000000000004">
      <c r="A193" s="8">
        <v>174</v>
      </c>
      <c r="B193" s="8" t="s">
        <v>186</v>
      </c>
      <c r="C193" s="9" t="s">
        <v>220</v>
      </c>
      <c r="D193" s="9" t="s">
        <v>234</v>
      </c>
      <c r="E193" s="10" t="s">
        <v>31</v>
      </c>
      <c r="F193" s="10" t="s">
        <v>32</v>
      </c>
      <c r="G193" s="10" t="s">
        <v>37</v>
      </c>
      <c r="H193" s="10"/>
      <c r="I193" s="10"/>
      <c r="J193" s="10"/>
      <c r="K193" s="10"/>
      <c r="L193" s="11" t="s">
        <v>235</v>
      </c>
      <c r="M193" s="11" t="s">
        <v>34</v>
      </c>
      <c r="N193" s="11" t="s">
        <v>236</v>
      </c>
      <c r="O193" s="11" t="s">
        <v>36</v>
      </c>
      <c r="P193" s="11" t="s">
        <v>742</v>
      </c>
      <c r="Q193" s="11" t="s">
        <v>960</v>
      </c>
      <c r="R193" s="74" t="s">
        <v>811</v>
      </c>
      <c r="S193" s="55"/>
      <c r="T193" s="55" t="s">
        <v>668</v>
      </c>
      <c r="U193" s="110" t="s">
        <v>703</v>
      </c>
      <c r="V193" s="55" t="s">
        <v>678</v>
      </c>
      <c r="W193" s="55" t="s">
        <v>672</v>
      </c>
      <c r="X193" s="55" t="s">
        <v>672</v>
      </c>
      <c r="Y193" s="105" t="s">
        <v>703</v>
      </c>
      <c r="Z193" s="105" t="s">
        <v>800</v>
      </c>
      <c r="AA193" s="112" t="s">
        <v>833</v>
      </c>
      <c r="AB193"/>
    </row>
    <row r="194" spans="1:28" ht="57.6" x14ac:dyDescent="0.55000000000000004">
      <c r="A194" s="8">
        <v>175</v>
      </c>
      <c r="B194" s="8" t="s">
        <v>186</v>
      </c>
      <c r="C194" s="9" t="s">
        <v>220</v>
      </c>
      <c r="D194" s="9" t="s">
        <v>234</v>
      </c>
      <c r="E194" s="10" t="s">
        <v>31</v>
      </c>
      <c r="F194" s="10" t="s">
        <v>32</v>
      </c>
      <c r="G194" s="10" t="s">
        <v>37</v>
      </c>
      <c r="H194" s="10"/>
      <c r="I194" s="10"/>
      <c r="J194" s="10"/>
      <c r="K194" s="10"/>
      <c r="L194" s="11" t="s">
        <v>237</v>
      </c>
      <c r="M194" s="13" t="s">
        <v>34</v>
      </c>
      <c r="N194" s="11" t="s">
        <v>236</v>
      </c>
      <c r="O194" s="11" t="s">
        <v>36</v>
      </c>
      <c r="P194" s="11" t="s">
        <v>742</v>
      </c>
      <c r="Q194" s="11" t="s">
        <v>960</v>
      </c>
      <c r="R194" s="74" t="s">
        <v>811</v>
      </c>
      <c r="S194" s="55"/>
      <c r="T194" s="55" t="s">
        <v>668</v>
      </c>
      <c r="U194" s="110" t="s">
        <v>703</v>
      </c>
      <c r="V194" s="55" t="s">
        <v>678</v>
      </c>
      <c r="W194" s="55" t="s">
        <v>672</v>
      </c>
      <c r="X194" s="55" t="s">
        <v>672</v>
      </c>
      <c r="Y194" s="105" t="s">
        <v>703</v>
      </c>
      <c r="Z194" s="105" t="s">
        <v>800</v>
      </c>
      <c r="AA194" s="112" t="s">
        <v>833</v>
      </c>
      <c r="AB194"/>
    </row>
    <row r="195" spans="1:28" ht="57.6" x14ac:dyDescent="0.55000000000000004">
      <c r="A195" s="11">
        <v>215</v>
      </c>
      <c r="B195" s="11" t="s">
        <v>283</v>
      </c>
      <c r="C195" s="9" t="s">
        <v>284</v>
      </c>
      <c r="D195" s="14" t="s">
        <v>291</v>
      </c>
      <c r="E195" s="15" t="s">
        <v>31</v>
      </c>
      <c r="F195" s="15" t="s">
        <v>32</v>
      </c>
      <c r="G195" s="15" t="s">
        <v>37</v>
      </c>
      <c r="H195" s="15"/>
      <c r="I195" s="15"/>
      <c r="J195" s="15"/>
      <c r="K195" s="15"/>
      <c r="L195" s="17" t="s">
        <v>293</v>
      </c>
      <c r="M195" s="13" t="s">
        <v>34</v>
      </c>
      <c r="N195" s="11" t="s">
        <v>236</v>
      </c>
      <c r="O195" s="11" t="s">
        <v>36</v>
      </c>
      <c r="P195" s="11" t="s">
        <v>742</v>
      </c>
      <c r="Q195" s="11" t="s">
        <v>960</v>
      </c>
      <c r="R195" s="74" t="s">
        <v>811</v>
      </c>
      <c r="S195" s="55"/>
      <c r="T195" s="55" t="s">
        <v>668</v>
      </c>
      <c r="U195" s="110" t="s">
        <v>703</v>
      </c>
      <c r="V195" s="55" t="s">
        <v>678</v>
      </c>
      <c r="W195" s="55" t="s">
        <v>672</v>
      </c>
      <c r="X195" s="55" t="s">
        <v>672</v>
      </c>
      <c r="Y195" s="105" t="s">
        <v>703</v>
      </c>
      <c r="Z195" s="105" t="s">
        <v>800</v>
      </c>
      <c r="AA195" s="112" t="s">
        <v>833</v>
      </c>
      <c r="AB195" s="79">
        <v>44651</v>
      </c>
    </row>
    <row r="196" spans="1:28" ht="43.2" x14ac:dyDescent="0.55000000000000004">
      <c r="A196" s="8">
        <v>183</v>
      </c>
      <c r="B196" s="8" t="s">
        <v>186</v>
      </c>
      <c r="C196" s="9" t="s">
        <v>220</v>
      </c>
      <c r="D196" s="9" t="s">
        <v>251</v>
      </c>
      <c r="E196" s="10" t="s">
        <v>31</v>
      </c>
      <c r="F196" s="10" t="s">
        <v>32</v>
      </c>
      <c r="G196" s="10" t="s">
        <v>37</v>
      </c>
      <c r="H196" s="10"/>
      <c r="I196" s="10"/>
      <c r="J196" s="10"/>
      <c r="K196" s="10"/>
      <c r="L196" s="11" t="s">
        <v>252</v>
      </c>
      <c r="M196" s="11" t="s">
        <v>34</v>
      </c>
      <c r="N196" s="11" t="s">
        <v>253</v>
      </c>
      <c r="O196" s="11" t="s">
        <v>36</v>
      </c>
      <c r="P196" s="11" t="s">
        <v>742</v>
      </c>
      <c r="Q196" s="11"/>
      <c r="R196" s="55" t="s">
        <v>811</v>
      </c>
      <c r="S196" s="55"/>
      <c r="T196" s="55" t="s">
        <v>668</v>
      </c>
      <c r="U196" s="113" t="s">
        <v>786</v>
      </c>
      <c r="V196" s="55"/>
      <c r="W196" s="55" t="s">
        <v>672</v>
      </c>
      <c r="X196" s="55" t="s">
        <v>672</v>
      </c>
      <c r="Y196" s="106" t="s">
        <v>705</v>
      </c>
      <c r="Z196" s="106" t="s">
        <v>705</v>
      </c>
      <c r="AA196" s="65" t="s">
        <v>818</v>
      </c>
      <c r="AB196" s="79">
        <v>44773</v>
      </c>
    </row>
    <row r="197" spans="1:28" ht="43.2" x14ac:dyDescent="0.55000000000000004">
      <c r="A197" s="8">
        <v>184</v>
      </c>
      <c r="B197" s="8" t="s">
        <v>186</v>
      </c>
      <c r="C197" s="9" t="s">
        <v>220</v>
      </c>
      <c r="D197" s="9" t="s">
        <v>251</v>
      </c>
      <c r="E197" s="10" t="s">
        <v>31</v>
      </c>
      <c r="F197" s="10" t="s">
        <v>32</v>
      </c>
      <c r="G197" s="10" t="s">
        <v>37</v>
      </c>
      <c r="H197" s="10"/>
      <c r="I197" s="10"/>
      <c r="J197" s="10"/>
      <c r="K197" s="10"/>
      <c r="L197" s="11" t="s">
        <v>254</v>
      </c>
      <c r="M197" s="11" t="s">
        <v>34</v>
      </c>
      <c r="N197" s="11" t="s">
        <v>253</v>
      </c>
      <c r="O197" s="11" t="s">
        <v>36</v>
      </c>
      <c r="P197" s="11" t="s">
        <v>742</v>
      </c>
      <c r="Q197" s="11"/>
      <c r="R197" s="55" t="s">
        <v>811</v>
      </c>
      <c r="S197" s="55"/>
      <c r="T197" s="55" t="s">
        <v>668</v>
      </c>
      <c r="U197" s="113" t="s">
        <v>786</v>
      </c>
      <c r="V197" s="55"/>
      <c r="W197" s="55" t="s">
        <v>672</v>
      </c>
      <c r="X197" s="55" t="s">
        <v>672</v>
      </c>
      <c r="Y197" s="106" t="s">
        <v>705</v>
      </c>
      <c r="Z197" s="106" t="s">
        <v>705</v>
      </c>
      <c r="AA197" s="65" t="s">
        <v>818</v>
      </c>
      <c r="AB197" s="79">
        <v>44743</v>
      </c>
    </row>
    <row r="198" spans="1:28" ht="43.2" x14ac:dyDescent="0.55000000000000004">
      <c r="A198" s="8">
        <v>185</v>
      </c>
      <c r="B198" s="8" t="s">
        <v>186</v>
      </c>
      <c r="C198" s="9" t="s">
        <v>220</v>
      </c>
      <c r="D198" s="9" t="s">
        <v>251</v>
      </c>
      <c r="E198" s="10" t="s">
        <v>31</v>
      </c>
      <c r="F198" s="10" t="s">
        <v>32</v>
      </c>
      <c r="G198" s="10" t="s">
        <v>37</v>
      </c>
      <c r="H198" s="10"/>
      <c r="I198" s="10"/>
      <c r="J198" s="10"/>
      <c r="K198" s="10"/>
      <c r="L198" s="11" t="s">
        <v>255</v>
      </c>
      <c r="M198" s="11" t="s">
        <v>34</v>
      </c>
      <c r="N198" s="11" t="s">
        <v>253</v>
      </c>
      <c r="O198" s="11" t="s">
        <v>36</v>
      </c>
      <c r="P198" s="11" t="s">
        <v>742</v>
      </c>
      <c r="Q198" s="11"/>
      <c r="R198" s="55" t="s">
        <v>811</v>
      </c>
      <c r="S198" s="55"/>
      <c r="T198" s="55" t="s">
        <v>668</v>
      </c>
      <c r="U198" s="113" t="s">
        <v>786</v>
      </c>
      <c r="V198" s="55"/>
      <c r="W198" s="55" t="s">
        <v>672</v>
      </c>
      <c r="X198" s="55" t="s">
        <v>672</v>
      </c>
      <c r="Y198" s="106" t="s">
        <v>705</v>
      </c>
      <c r="Z198" s="106" t="s">
        <v>705</v>
      </c>
      <c r="AA198" s="65" t="s">
        <v>818</v>
      </c>
    </row>
    <row r="199" spans="1:28" ht="43.2" x14ac:dyDescent="0.55000000000000004">
      <c r="A199" s="8">
        <v>186</v>
      </c>
      <c r="B199" s="8" t="s">
        <v>186</v>
      </c>
      <c r="C199" s="9" t="s">
        <v>220</v>
      </c>
      <c r="D199" s="9" t="s">
        <v>251</v>
      </c>
      <c r="E199" s="10" t="s">
        <v>31</v>
      </c>
      <c r="F199" s="10" t="s">
        <v>32</v>
      </c>
      <c r="G199" s="10" t="s">
        <v>37</v>
      </c>
      <c r="H199" s="10"/>
      <c r="I199" s="10"/>
      <c r="J199" s="10"/>
      <c r="K199" s="10"/>
      <c r="L199" s="11" t="s">
        <v>256</v>
      </c>
      <c r="M199" s="11" t="s">
        <v>34</v>
      </c>
      <c r="N199" s="11" t="s">
        <v>253</v>
      </c>
      <c r="O199" s="11" t="s">
        <v>36</v>
      </c>
      <c r="P199" s="11" t="s">
        <v>742</v>
      </c>
      <c r="Q199" s="11"/>
      <c r="R199" s="55" t="s">
        <v>811</v>
      </c>
      <c r="S199" s="55"/>
      <c r="T199" s="55" t="s">
        <v>668</v>
      </c>
      <c r="U199" s="113" t="s">
        <v>786</v>
      </c>
      <c r="V199" s="55"/>
      <c r="W199" s="55" t="s">
        <v>672</v>
      </c>
      <c r="X199" s="55" t="s">
        <v>672</v>
      </c>
      <c r="Y199" s="106" t="s">
        <v>705</v>
      </c>
      <c r="Z199" s="106" t="s">
        <v>705</v>
      </c>
      <c r="AA199" s="65" t="s">
        <v>818</v>
      </c>
    </row>
    <row r="200" spans="1:28" ht="35.1" x14ac:dyDescent="0.55000000000000004">
      <c r="A200" s="11">
        <v>262</v>
      </c>
      <c r="B200" s="11" t="s">
        <v>338</v>
      </c>
      <c r="C200" s="9" t="s">
        <v>339</v>
      </c>
      <c r="D200" s="9" t="s">
        <v>340</v>
      </c>
      <c r="E200" s="10" t="s">
        <v>31</v>
      </c>
      <c r="F200" s="10" t="s">
        <v>32</v>
      </c>
      <c r="G200" s="10" t="s">
        <v>37</v>
      </c>
      <c r="H200" s="10" t="s">
        <v>38</v>
      </c>
      <c r="I200" s="10" t="s">
        <v>39</v>
      </c>
      <c r="J200" s="10" t="s">
        <v>40</v>
      </c>
      <c r="K200" s="10" t="s">
        <v>41</v>
      </c>
      <c r="L200" s="11" t="s">
        <v>341</v>
      </c>
      <c r="M200" s="11" t="s">
        <v>75</v>
      </c>
      <c r="N200" s="11" t="s">
        <v>342</v>
      </c>
      <c r="O200" s="11" t="s">
        <v>90</v>
      </c>
      <c r="P200" s="11" t="s">
        <v>742</v>
      </c>
      <c r="Q200" s="11"/>
      <c r="R200" s="74" t="s">
        <v>811</v>
      </c>
      <c r="S200" s="55"/>
      <c r="T200" s="55" t="s">
        <v>668</v>
      </c>
      <c r="U200" s="55" t="s">
        <v>786</v>
      </c>
      <c r="V200" s="55" t="s">
        <v>678</v>
      </c>
      <c r="W200" s="55" t="s">
        <v>672</v>
      </c>
      <c r="X200" s="55" t="s">
        <v>672</v>
      </c>
      <c r="Y200" s="105" t="s">
        <v>703</v>
      </c>
      <c r="Z200" s="105" t="s">
        <v>800</v>
      </c>
      <c r="AA200" s="50"/>
    </row>
    <row r="201" spans="1:28" ht="35.1" x14ac:dyDescent="0.55000000000000004">
      <c r="A201" s="11">
        <v>263</v>
      </c>
      <c r="B201" s="11" t="s">
        <v>338</v>
      </c>
      <c r="C201" s="9" t="s">
        <v>339</v>
      </c>
      <c r="D201" s="9" t="s">
        <v>340</v>
      </c>
      <c r="E201" s="10" t="s">
        <v>31</v>
      </c>
      <c r="F201" s="10" t="s">
        <v>32</v>
      </c>
      <c r="G201" s="10" t="s">
        <v>37</v>
      </c>
      <c r="H201" s="10" t="s">
        <v>38</v>
      </c>
      <c r="I201" s="10" t="s">
        <v>39</v>
      </c>
      <c r="J201" s="10" t="s">
        <v>40</v>
      </c>
      <c r="K201" s="10" t="s">
        <v>41</v>
      </c>
      <c r="L201" s="11" t="s">
        <v>343</v>
      </c>
      <c r="M201" s="13" t="s">
        <v>34</v>
      </c>
      <c r="N201" s="11" t="s">
        <v>342</v>
      </c>
      <c r="O201" s="11" t="s">
        <v>36</v>
      </c>
      <c r="P201" s="11" t="s">
        <v>784</v>
      </c>
      <c r="Q201" s="11"/>
      <c r="R201" s="74" t="s">
        <v>811</v>
      </c>
      <c r="S201" s="55"/>
      <c r="T201" s="55" t="s">
        <v>668</v>
      </c>
      <c r="U201" s="55" t="s">
        <v>786</v>
      </c>
      <c r="V201" s="55" t="s">
        <v>678</v>
      </c>
      <c r="W201" s="55" t="s">
        <v>672</v>
      </c>
      <c r="X201" s="55" t="s">
        <v>672</v>
      </c>
      <c r="Y201" s="105" t="s">
        <v>703</v>
      </c>
      <c r="Z201" s="105" t="s">
        <v>800</v>
      </c>
      <c r="AA201" s="50"/>
    </row>
    <row r="202" spans="1:28" ht="35.1" x14ac:dyDescent="0.55000000000000004">
      <c r="A202" s="11">
        <v>264</v>
      </c>
      <c r="B202" s="11" t="s">
        <v>338</v>
      </c>
      <c r="C202" s="9" t="s">
        <v>339</v>
      </c>
      <c r="D202" s="9" t="s">
        <v>340</v>
      </c>
      <c r="E202" s="10" t="s">
        <v>31</v>
      </c>
      <c r="F202" s="10" t="s">
        <v>32</v>
      </c>
      <c r="G202" s="10" t="s">
        <v>37</v>
      </c>
      <c r="H202" s="10" t="s">
        <v>38</v>
      </c>
      <c r="I202" s="10" t="s">
        <v>39</v>
      </c>
      <c r="J202" s="10" t="s">
        <v>40</v>
      </c>
      <c r="K202" s="10" t="s">
        <v>41</v>
      </c>
      <c r="L202" s="11" t="s">
        <v>344</v>
      </c>
      <c r="M202" s="13" t="s">
        <v>34</v>
      </c>
      <c r="N202" s="11" t="s">
        <v>342</v>
      </c>
      <c r="O202" s="11" t="s">
        <v>36</v>
      </c>
      <c r="P202" s="11" t="s">
        <v>784</v>
      </c>
      <c r="Q202" s="11"/>
      <c r="R202" s="74" t="s">
        <v>811</v>
      </c>
      <c r="S202" s="55"/>
      <c r="T202" s="55" t="s">
        <v>668</v>
      </c>
      <c r="U202" s="55" t="s">
        <v>786</v>
      </c>
      <c r="V202" s="55" t="s">
        <v>678</v>
      </c>
      <c r="W202" s="55" t="s">
        <v>672</v>
      </c>
      <c r="X202" s="55" t="s">
        <v>672</v>
      </c>
      <c r="Y202" s="105" t="s">
        <v>703</v>
      </c>
      <c r="Z202" s="105" t="s">
        <v>800</v>
      </c>
      <c r="AA202" s="50"/>
      <c r="AB202" s="79">
        <v>44926</v>
      </c>
    </row>
    <row r="203" spans="1:28" ht="35.1" x14ac:dyDescent="0.55000000000000004">
      <c r="A203" s="11">
        <v>265</v>
      </c>
      <c r="B203" s="11" t="s">
        <v>338</v>
      </c>
      <c r="C203" s="9" t="s">
        <v>339</v>
      </c>
      <c r="D203" s="9" t="s">
        <v>340</v>
      </c>
      <c r="E203" s="10" t="s">
        <v>31</v>
      </c>
      <c r="F203" s="10" t="s">
        <v>32</v>
      </c>
      <c r="G203" s="10" t="s">
        <v>37</v>
      </c>
      <c r="H203" s="10" t="s">
        <v>38</v>
      </c>
      <c r="I203" s="10" t="s">
        <v>39</v>
      </c>
      <c r="J203" s="10" t="s">
        <v>40</v>
      </c>
      <c r="K203" s="10" t="s">
        <v>41</v>
      </c>
      <c r="L203" s="11" t="s">
        <v>345</v>
      </c>
      <c r="M203" s="11" t="s">
        <v>75</v>
      </c>
      <c r="N203" s="11" t="s">
        <v>342</v>
      </c>
      <c r="O203" s="11" t="s">
        <v>90</v>
      </c>
      <c r="P203" s="11" t="s">
        <v>784</v>
      </c>
      <c r="Q203" s="11"/>
      <c r="R203" s="74" t="s">
        <v>811</v>
      </c>
      <c r="S203" s="55"/>
      <c r="T203" s="55" t="s">
        <v>668</v>
      </c>
      <c r="U203" s="55" t="s">
        <v>786</v>
      </c>
      <c r="V203" s="55" t="s">
        <v>678</v>
      </c>
      <c r="W203" s="55" t="s">
        <v>672</v>
      </c>
      <c r="X203" s="55" t="s">
        <v>672</v>
      </c>
      <c r="Y203" s="105" t="s">
        <v>703</v>
      </c>
      <c r="Z203" s="105" t="s">
        <v>800</v>
      </c>
      <c r="AA203" s="50"/>
      <c r="AB203" s="79">
        <v>44926</v>
      </c>
    </row>
    <row r="204" spans="1:28" s="54" customFormat="1" ht="72" customHeight="1" x14ac:dyDescent="0.55000000000000004">
      <c r="A204" s="11">
        <v>266</v>
      </c>
      <c r="B204" s="11" t="s">
        <v>338</v>
      </c>
      <c r="C204" s="9" t="s">
        <v>339</v>
      </c>
      <c r="D204" s="9" t="s">
        <v>340</v>
      </c>
      <c r="E204" s="10" t="s">
        <v>31</v>
      </c>
      <c r="F204" s="10" t="s">
        <v>32</v>
      </c>
      <c r="G204" s="10" t="s">
        <v>37</v>
      </c>
      <c r="H204" s="10" t="s">
        <v>38</v>
      </c>
      <c r="I204" s="10" t="s">
        <v>39</v>
      </c>
      <c r="J204" s="10" t="s">
        <v>40</v>
      </c>
      <c r="K204" s="10" t="s">
        <v>41</v>
      </c>
      <c r="L204" s="11" t="s">
        <v>346</v>
      </c>
      <c r="M204" s="11" t="s">
        <v>75</v>
      </c>
      <c r="N204" s="11" t="s">
        <v>342</v>
      </c>
      <c r="O204" s="11" t="s">
        <v>90</v>
      </c>
      <c r="P204" s="11" t="s">
        <v>784</v>
      </c>
      <c r="Q204" s="11"/>
      <c r="R204" s="74" t="s">
        <v>811</v>
      </c>
      <c r="S204" s="55"/>
      <c r="T204" s="55" t="s">
        <v>668</v>
      </c>
      <c r="U204" s="55" t="s">
        <v>786</v>
      </c>
      <c r="V204" s="55" t="s">
        <v>678</v>
      </c>
      <c r="W204" s="55" t="s">
        <v>672</v>
      </c>
      <c r="X204" s="55" t="s">
        <v>672</v>
      </c>
      <c r="Y204" s="105" t="s">
        <v>703</v>
      </c>
      <c r="Z204" s="105" t="s">
        <v>800</v>
      </c>
      <c r="AA204" s="50"/>
    </row>
    <row r="205" spans="1:28" ht="70.2" x14ac:dyDescent="0.55000000000000004">
      <c r="A205" s="8">
        <v>15</v>
      </c>
      <c r="B205" s="8" t="s">
        <v>28</v>
      </c>
      <c r="C205" s="9" t="s">
        <v>61</v>
      </c>
      <c r="D205" s="14" t="s">
        <v>62</v>
      </c>
      <c r="E205" s="15" t="s">
        <v>31</v>
      </c>
      <c r="F205" s="15" t="s">
        <v>32</v>
      </c>
      <c r="G205" s="15" t="s">
        <v>37</v>
      </c>
      <c r="H205" s="15" t="s">
        <v>38</v>
      </c>
      <c r="I205" s="15" t="s">
        <v>39</v>
      </c>
      <c r="J205" s="15" t="s">
        <v>40</v>
      </c>
      <c r="K205" s="15" t="s">
        <v>41</v>
      </c>
      <c r="L205" s="16" t="s">
        <v>67</v>
      </c>
      <c r="M205" s="11" t="s">
        <v>68</v>
      </c>
      <c r="N205" s="11" t="s">
        <v>69</v>
      </c>
      <c r="O205" s="11" t="s">
        <v>36</v>
      </c>
      <c r="P205" s="11" t="s">
        <v>784</v>
      </c>
      <c r="Q205" s="11"/>
      <c r="R205" s="74" t="s">
        <v>811</v>
      </c>
      <c r="S205" s="55"/>
      <c r="T205" s="55" t="s">
        <v>668</v>
      </c>
      <c r="U205" s="55" t="s">
        <v>786</v>
      </c>
      <c r="V205" s="55" t="s">
        <v>678</v>
      </c>
      <c r="W205" s="55" t="s">
        <v>672</v>
      </c>
      <c r="X205" s="55" t="s">
        <v>672</v>
      </c>
      <c r="Y205" s="105" t="s">
        <v>800</v>
      </c>
      <c r="Z205" s="105" t="s">
        <v>800</v>
      </c>
      <c r="AA205" s="65"/>
      <c r="AB205"/>
    </row>
    <row r="206" spans="1:28" ht="58.5" x14ac:dyDescent="0.55000000000000004">
      <c r="A206" s="8">
        <v>16</v>
      </c>
      <c r="B206" s="8" t="s">
        <v>28</v>
      </c>
      <c r="C206" s="9" t="s">
        <v>61</v>
      </c>
      <c r="D206" s="14" t="s">
        <v>62</v>
      </c>
      <c r="E206" s="15" t="s">
        <v>31</v>
      </c>
      <c r="F206" s="15" t="s">
        <v>32</v>
      </c>
      <c r="G206" s="15" t="s">
        <v>37</v>
      </c>
      <c r="H206" s="15" t="s">
        <v>38</v>
      </c>
      <c r="I206" s="15" t="s">
        <v>39</v>
      </c>
      <c r="J206" s="15" t="s">
        <v>40</v>
      </c>
      <c r="K206" s="15" t="s">
        <v>41</v>
      </c>
      <c r="L206" s="16" t="s">
        <v>70</v>
      </c>
      <c r="M206" s="11" t="s">
        <v>68</v>
      </c>
      <c r="N206" s="11" t="s">
        <v>69</v>
      </c>
      <c r="O206" s="11" t="s">
        <v>36</v>
      </c>
      <c r="P206" s="11" t="s">
        <v>784</v>
      </c>
      <c r="Q206" s="11"/>
      <c r="R206" s="74" t="s">
        <v>811</v>
      </c>
      <c r="S206" s="55"/>
      <c r="T206" s="55" t="s">
        <v>668</v>
      </c>
      <c r="U206" s="55" t="s">
        <v>786</v>
      </c>
      <c r="V206" s="55" t="s">
        <v>678</v>
      </c>
      <c r="W206" s="55" t="s">
        <v>672</v>
      </c>
      <c r="X206" s="55" t="s">
        <v>672</v>
      </c>
      <c r="Y206" s="105" t="s">
        <v>800</v>
      </c>
      <c r="Z206" s="105" t="s">
        <v>800</v>
      </c>
      <c r="AA206" s="65"/>
      <c r="AB206"/>
    </row>
    <row r="207" spans="1:28" ht="70.2" x14ac:dyDescent="0.55000000000000004">
      <c r="A207" s="8">
        <v>17</v>
      </c>
      <c r="B207" s="8" t="s">
        <v>28</v>
      </c>
      <c r="C207" s="9" t="s">
        <v>61</v>
      </c>
      <c r="D207" s="14" t="s">
        <v>62</v>
      </c>
      <c r="E207" s="15" t="s">
        <v>31</v>
      </c>
      <c r="F207" s="15" t="s">
        <v>32</v>
      </c>
      <c r="G207" s="15" t="s">
        <v>37</v>
      </c>
      <c r="H207" s="15" t="s">
        <v>38</v>
      </c>
      <c r="I207" s="15" t="s">
        <v>39</v>
      </c>
      <c r="J207" s="15" t="s">
        <v>40</v>
      </c>
      <c r="K207" s="15" t="s">
        <v>41</v>
      </c>
      <c r="L207" s="16" t="s">
        <v>71</v>
      </c>
      <c r="M207" s="11" t="s">
        <v>68</v>
      </c>
      <c r="N207" s="11" t="s">
        <v>69</v>
      </c>
      <c r="O207" s="11" t="s">
        <v>36</v>
      </c>
      <c r="P207" s="11" t="s">
        <v>784</v>
      </c>
      <c r="Q207" s="11"/>
      <c r="R207" s="74" t="s">
        <v>811</v>
      </c>
      <c r="S207" s="55"/>
      <c r="T207" s="55" t="s">
        <v>668</v>
      </c>
      <c r="U207" s="55" t="s">
        <v>786</v>
      </c>
      <c r="V207" s="55" t="s">
        <v>678</v>
      </c>
      <c r="W207" s="55" t="s">
        <v>672</v>
      </c>
      <c r="X207" s="55" t="s">
        <v>672</v>
      </c>
      <c r="Y207" s="105" t="s">
        <v>800</v>
      </c>
      <c r="Z207" s="105" t="s">
        <v>800</v>
      </c>
      <c r="AA207" s="65"/>
      <c r="AB207"/>
    </row>
    <row r="208" spans="1:28" ht="58.5" x14ac:dyDescent="0.55000000000000004">
      <c r="A208" s="8">
        <v>17</v>
      </c>
      <c r="B208" s="8" t="s">
        <v>28</v>
      </c>
      <c r="C208" s="9" t="s">
        <v>61</v>
      </c>
      <c r="D208" s="14" t="s">
        <v>62</v>
      </c>
      <c r="E208" s="15" t="s">
        <v>31</v>
      </c>
      <c r="F208" s="15" t="s">
        <v>32</v>
      </c>
      <c r="G208" s="15" t="s">
        <v>37</v>
      </c>
      <c r="H208" s="15" t="s">
        <v>38</v>
      </c>
      <c r="I208" s="15" t="s">
        <v>39</v>
      </c>
      <c r="J208" s="15" t="s">
        <v>40</v>
      </c>
      <c r="K208" s="15" t="s">
        <v>41</v>
      </c>
      <c r="L208" s="11" t="s">
        <v>72</v>
      </c>
      <c r="M208" s="11" t="s">
        <v>68</v>
      </c>
      <c r="N208" s="11" t="s">
        <v>69</v>
      </c>
      <c r="O208" s="11" t="s">
        <v>36</v>
      </c>
      <c r="P208" s="11" t="s">
        <v>784</v>
      </c>
      <c r="Q208" s="11"/>
      <c r="R208" s="74" t="s">
        <v>811</v>
      </c>
      <c r="S208" s="55"/>
      <c r="T208" s="55" t="s">
        <v>668</v>
      </c>
      <c r="U208" s="55" t="s">
        <v>786</v>
      </c>
      <c r="V208" s="55" t="s">
        <v>678</v>
      </c>
      <c r="W208" s="55" t="s">
        <v>672</v>
      </c>
      <c r="X208" s="55" t="s">
        <v>672</v>
      </c>
      <c r="Y208" s="105" t="s">
        <v>800</v>
      </c>
      <c r="Z208" s="105" t="s">
        <v>800</v>
      </c>
      <c r="AA208" s="65"/>
      <c r="AB208"/>
    </row>
    <row r="209" spans="1:28" ht="35.1" x14ac:dyDescent="0.55000000000000004">
      <c r="A209" s="8">
        <v>18</v>
      </c>
      <c r="B209" s="8" t="s">
        <v>28</v>
      </c>
      <c r="C209" s="9" t="s">
        <v>61</v>
      </c>
      <c r="D209" s="14" t="s">
        <v>73</v>
      </c>
      <c r="E209" s="15" t="s">
        <v>31</v>
      </c>
      <c r="F209" s="15" t="s">
        <v>32</v>
      </c>
      <c r="G209" s="15" t="s">
        <v>37</v>
      </c>
      <c r="H209" s="15" t="s">
        <v>38</v>
      </c>
      <c r="I209" s="15" t="s">
        <v>39</v>
      </c>
      <c r="J209" s="15" t="s">
        <v>40</v>
      </c>
      <c r="K209" s="15" t="s">
        <v>41</v>
      </c>
      <c r="L209" s="16" t="s">
        <v>74</v>
      </c>
      <c r="M209" s="11" t="s">
        <v>75</v>
      </c>
      <c r="N209" s="11" t="s">
        <v>69</v>
      </c>
      <c r="O209" s="11" t="s">
        <v>76</v>
      </c>
      <c r="P209" s="11" t="s">
        <v>784</v>
      </c>
      <c r="Q209" s="11"/>
      <c r="R209" s="74" t="s">
        <v>811</v>
      </c>
      <c r="S209" s="55"/>
      <c r="T209" s="55" t="s">
        <v>668</v>
      </c>
      <c r="U209" s="55" t="s">
        <v>786</v>
      </c>
      <c r="V209" s="55" t="s">
        <v>678</v>
      </c>
      <c r="W209" s="55" t="s">
        <v>672</v>
      </c>
      <c r="X209" s="55" t="s">
        <v>672</v>
      </c>
      <c r="Y209" s="105" t="s">
        <v>800</v>
      </c>
      <c r="Z209" s="105" t="s">
        <v>800</v>
      </c>
      <c r="AA209" s="65"/>
      <c r="AB209"/>
    </row>
    <row r="210" spans="1:28" ht="23.4" x14ac:dyDescent="0.55000000000000004">
      <c r="A210" s="8">
        <v>19</v>
      </c>
      <c r="B210" s="8" t="s">
        <v>28</v>
      </c>
      <c r="C210" s="9" t="s">
        <v>61</v>
      </c>
      <c r="D210" s="14" t="s">
        <v>73</v>
      </c>
      <c r="E210" s="15" t="s">
        <v>31</v>
      </c>
      <c r="F210" s="15" t="s">
        <v>32</v>
      </c>
      <c r="G210" s="15" t="s">
        <v>37</v>
      </c>
      <c r="H210" s="15" t="s">
        <v>38</v>
      </c>
      <c r="I210" s="15" t="s">
        <v>39</v>
      </c>
      <c r="J210" s="15" t="s">
        <v>40</v>
      </c>
      <c r="K210" s="15" t="s">
        <v>41</v>
      </c>
      <c r="L210" s="16" t="s">
        <v>77</v>
      </c>
      <c r="M210" s="11" t="s">
        <v>75</v>
      </c>
      <c r="N210" s="11" t="s">
        <v>69</v>
      </c>
      <c r="O210" s="11" t="s">
        <v>76</v>
      </c>
      <c r="P210" s="11" t="s">
        <v>784</v>
      </c>
      <c r="Q210" s="11"/>
      <c r="R210" s="74" t="s">
        <v>811</v>
      </c>
      <c r="S210" s="55"/>
      <c r="T210" s="55" t="s">
        <v>668</v>
      </c>
      <c r="U210" s="55" t="s">
        <v>786</v>
      </c>
      <c r="V210" s="55" t="s">
        <v>678</v>
      </c>
      <c r="W210" s="55" t="s">
        <v>672</v>
      </c>
      <c r="X210" s="55" t="s">
        <v>672</v>
      </c>
      <c r="Y210" s="105" t="s">
        <v>800</v>
      </c>
      <c r="Z210" s="105" t="s">
        <v>800</v>
      </c>
      <c r="AA210" s="65"/>
      <c r="AB210"/>
    </row>
    <row r="211" spans="1:28" ht="35.1" x14ac:dyDescent="0.55000000000000004">
      <c r="A211" s="8">
        <v>20</v>
      </c>
      <c r="B211" s="8" t="s">
        <v>28</v>
      </c>
      <c r="C211" s="9" t="s">
        <v>61</v>
      </c>
      <c r="D211" s="14" t="s">
        <v>73</v>
      </c>
      <c r="E211" s="15" t="s">
        <v>31</v>
      </c>
      <c r="F211" s="15" t="s">
        <v>32</v>
      </c>
      <c r="G211" s="15" t="s">
        <v>37</v>
      </c>
      <c r="H211" s="15" t="s">
        <v>38</v>
      </c>
      <c r="I211" s="15" t="s">
        <v>39</v>
      </c>
      <c r="J211" s="15" t="s">
        <v>40</v>
      </c>
      <c r="K211" s="15" t="s">
        <v>41</v>
      </c>
      <c r="L211" s="16" t="s">
        <v>78</v>
      </c>
      <c r="M211" s="11" t="s">
        <v>75</v>
      </c>
      <c r="N211" s="11" t="s">
        <v>69</v>
      </c>
      <c r="O211" s="11" t="s">
        <v>76</v>
      </c>
      <c r="P211" s="11" t="s">
        <v>784</v>
      </c>
      <c r="Q211" s="11"/>
      <c r="R211" s="74" t="s">
        <v>811</v>
      </c>
      <c r="S211" s="55"/>
      <c r="T211" s="55" t="s">
        <v>668</v>
      </c>
      <c r="U211" s="55" t="s">
        <v>786</v>
      </c>
      <c r="V211" s="55" t="s">
        <v>678</v>
      </c>
      <c r="W211" s="55" t="s">
        <v>672</v>
      </c>
      <c r="X211" s="55" t="s">
        <v>672</v>
      </c>
      <c r="Y211" s="105" t="s">
        <v>800</v>
      </c>
      <c r="Z211" s="105" t="s">
        <v>800</v>
      </c>
      <c r="AA211" s="65"/>
      <c r="AB211"/>
    </row>
    <row r="212" spans="1:28" ht="46.8" x14ac:dyDescent="0.55000000000000004">
      <c r="A212" s="8">
        <v>21</v>
      </c>
      <c r="B212" s="8" t="s">
        <v>28</v>
      </c>
      <c r="C212" s="9" t="s">
        <v>61</v>
      </c>
      <c r="D212" s="14" t="s">
        <v>73</v>
      </c>
      <c r="E212" s="15" t="s">
        <v>31</v>
      </c>
      <c r="F212" s="15" t="s">
        <v>32</v>
      </c>
      <c r="G212" s="15" t="s">
        <v>37</v>
      </c>
      <c r="H212" s="15" t="s">
        <v>38</v>
      </c>
      <c r="I212" s="15" t="s">
        <v>39</v>
      </c>
      <c r="J212" s="15" t="s">
        <v>40</v>
      </c>
      <c r="K212" s="15" t="s">
        <v>41</v>
      </c>
      <c r="L212" s="16" t="s">
        <v>79</v>
      </c>
      <c r="M212" s="11" t="s">
        <v>75</v>
      </c>
      <c r="N212" s="11" t="s">
        <v>69</v>
      </c>
      <c r="O212" s="11" t="s">
        <v>76</v>
      </c>
      <c r="P212" s="11" t="s">
        <v>784</v>
      </c>
      <c r="Q212" s="11"/>
      <c r="R212" s="74" t="s">
        <v>811</v>
      </c>
      <c r="S212" s="55"/>
      <c r="T212" s="55" t="s">
        <v>668</v>
      </c>
      <c r="U212" s="55" t="s">
        <v>786</v>
      </c>
      <c r="V212" s="55" t="s">
        <v>678</v>
      </c>
      <c r="W212" s="55" t="s">
        <v>672</v>
      </c>
      <c r="X212" s="55" t="s">
        <v>672</v>
      </c>
      <c r="Y212" s="105" t="s">
        <v>800</v>
      </c>
      <c r="Z212" s="105" t="s">
        <v>800</v>
      </c>
      <c r="AA212" s="65"/>
      <c r="AB212"/>
    </row>
    <row r="213" spans="1:28" ht="46.8" x14ac:dyDescent="0.55000000000000004">
      <c r="A213" s="8">
        <v>22</v>
      </c>
      <c r="B213" s="8" t="s">
        <v>28</v>
      </c>
      <c r="C213" s="9" t="s">
        <v>61</v>
      </c>
      <c r="D213" s="14" t="s">
        <v>73</v>
      </c>
      <c r="E213" s="15" t="s">
        <v>31</v>
      </c>
      <c r="F213" s="15" t="s">
        <v>32</v>
      </c>
      <c r="G213" s="15" t="s">
        <v>37</v>
      </c>
      <c r="H213" s="15" t="s">
        <v>38</v>
      </c>
      <c r="I213" s="15" t="s">
        <v>39</v>
      </c>
      <c r="J213" s="15" t="s">
        <v>40</v>
      </c>
      <c r="K213" s="15" t="s">
        <v>41</v>
      </c>
      <c r="L213" s="16" t="s">
        <v>80</v>
      </c>
      <c r="M213" s="11" t="s">
        <v>75</v>
      </c>
      <c r="N213" s="11" t="s">
        <v>69</v>
      </c>
      <c r="O213" s="11" t="s">
        <v>76</v>
      </c>
      <c r="P213" s="11" t="s">
        <v>784</v>
      </c>
      <c r="Q213" s="11"/>
      <c r="R213" s="74" t="s">
        <v>811</v>
      </c>
      <c r="S213" s="55"/>
      <c r="T213" s="55" t="s">
        <v>668</v>
      </c>
      <c r="U213" s="55" t="s">
        <v>786</v>
      </c>
      <c r="V213" s="55" t="s">
        <v>678</v>
      </c>
      <c r="W213" s="55" t="s">
        <v>672</v>
      </c>
      <c r="X213" s="55" t="s">
        <v>672</v>
      </c>
      <c r="Y213" s="105" t="s">
        <v>800</v>
      </c>
      <c r="Z213" s="105" t="s">
        <v>800</v>
      </c>
      <c r="AA213" s="65"/>
      <c r="AB213"/>
    </row>
    <row r="214" spans="1:28" ht="23.4" x14ac:dyDescent="0.55000000000000004">
      <c r="A214" s="8">
        <v>23</v>
      </c>
      <c r="B214" s="8" t="s">
        <v>28</v>
      </c>
      <c r="C214" s="9" t="s">
        <v>61</v>
      </c>
      <c r="D214" s="14" t="s">
        <v>73</v>
      </c>
      <c r="E214" s="15" t="s">
        <v>31</v>
      </c>
      <c r="F214" s="15" t="s">
        <v>32</v>
      </c>
      <c r="G214" s="15" t="s">
        <v>37</v>
      </c>
      <c r="H214" s="15" t="s">
        <v>38</v>
      </c>
      <c r="I214" s="15" t="s">
        <v>39</v>
      </c>
      <c r="J214" s="15" t="s">
        <v>40</v>
      </c>
      <c r="K214" s="15" t="s">
        <v>41</v>
      </c>
      <c r="L214" s="16" t="s">
        <v>81</v>
      </c>
      <c r="M214" s="11" t="s">
        <v>75</v>
      </c>
      <c r="N214" s="11" t="s">
        <v>69</v>
      </c>
      <c r="O214" s="11" t="s">
        <v>76</v>
      </c>
      <c r="P214" s="11" t="s">
        <v>784</v>
      </c>
      <c r="Q214" s="11"/>
      <c r="R214" s="74" t="s">
        <v>811</v>
      </c>
      <c r="S214" s="55"/>
      <c r="T214" s="55" t="s">
        <v>668</v>
      </c>
      <c r="U214" s="55" t="s">
        <v>786</v>
      </c>
      <c r="V214" s="55" t="s">
        <v>678</v>
      </c>
      <c r="W214" s="55" t="s">
        <v>672</v>
      </c>
      <c r="X214" s="55" t="s">
        <v>672</v>
      </c>
      <c r="Y214" s="105" t="s">
        <v>800</v>
      </c>
      <c r="Z214" s="105" t="s">
        <v>800</v>
      </c>
      <c r="AA214" s="65"/>
      <c r="AB214"/>
    </row>
    <row r="215" spans="1:28" s="54" customFormat="1" ht="35.1" x14ac:dyDescent="0.55000000000000004">
      <c r="A215" s="8">
        <v>24</v>
      </c>
      <c r="B215" s="8" t="s">
        <v>28</v>
      </c>
      <c r="C215" s="9" t="s">
        <v>61</v>
      </c>
      <c r="D215" s="14" t="s">
        <v>73</v>
      </c>
      <c r="E215" s="15" t="s">
        <v>31</v>
      </c>
      <c r="F215" s="15" t="s">
        <v>32</v>
      </c>
      <c r="G215" s="15" t="s">
        <v>37</v>
      </c>
      <c r="H215" s="15" t="s">
        <v>38</v>
      </c>
      <c r="I215" s="15" t="s">
        <v>39</v>
      </c>
      <c r="J215" s="15" t="s">
        <v>40</v>
      </c>
      <c r="K215" s="15" t="s">
        <v>41</v>
      </c>
      <c r="L215" s="16" t="s">
        <v>82</v>
      </c>
      <c r="M215" s="11" t="s">
        <v>75</v>
      </c>
      <c r="N215" s="11" t="s">
        <v>69</v>
      </c>
      <c r="O215" s="11" t="s">
        <v>76</v>
      </c>
      <c r="P215" s="11" t="s">
        <v>784</v>
      </c>
      <c r="Q215" s="11"/>
      <c r="R215" s="74" t="s">
        <v>811</v>
      </c>
      <c r="S215" s="55"/>
      <c r="T215" s="55" t="s">
        <v>668</v>
      </c>
      <c r="U215" s="55" t="s">
        <v>786</v>
      </c>
      <c r="V215" s="55" t="s">
        <v>678</v>
      </c>
      <c r="W215" s="55" t="s">
        <v>672</v>
      </c>
      <c r="X215" s="55" t="s">
        <v>672</v>
      </c>
      <c r="Y215" s="105" t="s">
        <v>800</v>
      </c>
      <c r="Z215" s="105" t="s">
        <v>800</v>
      </c>
      <c r="AA215" s="65"/>
    </row>
    <row r="216" spans="1:28" ht="46.8" x14ac:dyDescent="0.55000000000000004">
      <c r="A216" s="8">
        <v>25</v>
      </c>
      <c r="B216" s="8" t="s">
        <v>28</v>
      </c>
      <c r="C216" s="9" t="s">
        <v>61</v>
      </c>
      <c r="D216" s="14" t="s">
        <v>73</v>
      </c>
      <c r="E216" s="15" t="s">
        <v>31</v>
      </c>
      <c r="F216" s="15" t="s">
        <v>32</v>
      </c>
      <c r="G216" s="15" t="s">
        <v>37</v>
      </c>
      <c r="H216" s="15" t="s">
        <v>38</v>
      </c>
      <c r="I216" s="15" t="s">
        <v>39</v>
      </c>
      <c r="J216" s="15" t="s">
        <v>40</v>
      </c>
      <c r="K216" s="15" t="s">
        <v>41</v>
      </c>
      <c r="L216" s="16" t="s">
        <v>83</v>
      </c>
      <c r="M216" s="11" t="s">
        <v>75</v>
      </c>
      <c r="N216" s="11" t="s">
        <v>69</v>
      </c>
      <c r="O216" s="11" t="s">
        <v>76</v>
      </c>
      <c r="P216" s="11" t="s">
        <v>784</v>
      </c>
      <c r="Q216" s="11"/>
      <c r="R216" s="74" t="s">
        <v>811</v>
      </c>
      <c r="S216" s="55"/>
      <c r="T216" s="55" t="s">
        <v>668</v>
      </c>
      <c r="U216" s="55" t="s">
        <v>786</v>
      </c>
      <c r="V216" s="55" t="s">
        <v>678</v>
      </c>
      <c r="W216" s="55" t="s">
        <v>672</v>
      </c>
      <c r="X216" s="55" t="s">
        <v>672</v>
      </c>
      <c r="Y216" s="105" t="s">
        <v>800</v>
      </c>
      <c r="Z216" s="105" t="s">
        <v>800</v>
      </c>
      <c r="AA216" s="65"/>
      <c r="AB216"/>
    </row>
    <row r="217" spans="1:28" ht="46.8" x14ac:dyDescent="0.55000000000000004">
      <c r="A217" s="8">
        <v>27</v>
      </c>
      <c r="B217" s="8" t="s">
        <v>28</v>
      </c>
      <c r="C217" s="9" t="s">
        <v>61</v>
      </c>
      <c r="D217" s="14" t="s">
        <v>84</v>
      </c>
      <c r="E217" s="15" t="s">
        <v>31</v>
      </c>
      <c r="F217" s="15" t="s">
        <v>32</v>
      </c>
      <c r="G217" s="15" t="s">
        <v>37</v>
      </c>
      <c r="H217" s="15" t="s">
        <v>38</v>
      </c>
      <c r="I217" s="15" t="s">
        <v>39</v>
      </c>
      <c r="J217" s="15" t="s">
        <v>40</v>
      </c>
      <c r="K217" s="15" t="s">
        <v>41</v>
      </c>
      <c r="L217" s="16" t="s">
        <v>86</v>
      </c>
      <c r="M217" s="11" t="s">
        <v>75</v>
      </c>
      <c r="N217" s="11" t="s">
        <v>69</v>
      </c>
      <c r="O217" s="11" t="s">
        <v>76</v>
      </c>
      <c r="P217" s="11" t="s">
        <v>784</v>
      </c>
      <c r="Q217" s="11"/>
      <c r="R217" s="74" t="s">
        <v>811</v>
      </c>
      <c r="S217" s="55"/>
      <c r="T217" s="55" t="s">
        <v>668</v>
      </c>
      <c r="U217" s="55" t="s">
        <v>786</v>
      </c>
      <c r="V217" s="55" t="s">
        <v>678</v>
      </c>
      <c r="W217" s="55" t="s">
        <v>672</v>
      </c>
      <c r="X217" s="55" t="s">
        <v>672</v>
      </c>
      <c r="Y217" s="105" t="s">
        <v>800</v>
      </c>
      <c r="Z217" s="105" t="s">
        <v>800</v>
      </c>
      <c r="AA217" s="65"/>
      <c r="AB217"/>
    </row>
    <row r="218" spans="1:28" ht="35.1" x14ac:dyDescent="0.55000000000000004">
      <c r="A218" s="8">
        <v>29</v>
      </c>
      <c r="B218" s="8" t="s">
        <v>28</v>
      </c>
      <c r="C218" s="9" t="s">
        <v>61</v>
      </c>
      <c r="D218" s="14" t="s">
        <v>84</v>
      </c>
      <c r="E218" s="15" t="s">
        <v>31</v>
      </c>
      <c r="F218" s="15" t="s">
        <v>32</v>
      </c>
      <c r="G218" s="15" t="s">
        <v>37</v>
      </c>
      <c r="H218" s="15" t="s">
        <v>38</v>
      </c>
      <c r="I218" s="15" t="s">
        <v>39</v>
      </c>
      <c r="J218" s="15" t="s">
        <v>40</v>
      </c>
      <c r="K218" s="15" t="s">
        <v>41</v>
      </c>
      <c r="L218" s="16" t="s">
        <v>88</v>
      </c>
      <c r="M218" s="11" t="s">
        <v>75</v>
      </c>
      <c r="N218" s="11" t="s">
        <v>69</v>
      </c>
      <c r="O218" s="11" t="s">
        <v>76</v>
      </c>
      <c r="P218" s="11" t="s">
        <v>784</v>
      </c>
      <c r="Q218" s="11"/>
      <c r="R218" s="74" t="s">
        <v>811</v>
      </c>
      <c r="S218" s="55"/>
      <c r="T218" s="55" t="s">
        <v>668</v>
      </c>
      <c r="U218" s="55" t="s">
        <v>786</v>
      </c>
      <c r="V218" s="55" t="s">
        <v>678</v>
      </c>
      <c r="W218" s="55" t="s">
        <v>672</v>
      </c>
      <c r="X218" s="55" t="s">
        <v>672</v>
      </c>
      <c r="Y218" s="105" t="s">
        <v>800</v>
      </c>
      <c r="Z218" s="105" t="s">
        <v>800</v>
      </c>
      <c r="AA218" s="65"/>
      <c r="AB218"/>
    </row>
    <row r="219" spans="1:28" ht="46.8" x14ac:dyDescent="0.55000000000000004">
      <c r="A219" s="8">
        <v>31</v>
      </c>
      <c r="B219" s="8" t="s">
        <v>28</v>
      </c>
      <c r="C219" s="9" t="s">
        <v>61</v>
      </c>
      <c r="D219" s="14" t="s">
        <v>91</v>
      </c>
      <c r="E219" s="15" t="s">
        <v>31</v>
      </c>
      <c r="F219" s="15" t="s">
        <v>32</v>
      </c>
      <c r="G219" s="15" t="s">
        <v>37</v>
      </c>
      <c r="H219" s="15" t="s">
        <v>38</v>
      </c>
      <c r="I219" s="15" t="s">
        <v>39</v>
      </c>
      <c r="J219" s="15" t="s">
        <v>40</v>
      </c>
      <c r="K219" s="15" t="s">
        <v>41</v>
      </c>
      <c r="L219" s="17" t="s">
        <v>92</v>
      </c>
      <c r="M219" s="13" t="s">
        <v>34</v>
      </c>
      <c r="N219" s="11" t="s">
        <v>69</v>
      </c>
      <c r="O219" s="11" t="s">
        <v>36</v>
      </c>
      <c r="P219" s="11" t="s">
        <v>784</v>
      </c>
      <c r="Q219" s="11"/>
      <c r="R219" s="74" t="s">
        <v>811</v>
      </c>
      <c r="S219" s="55"/>
      <c r="T219" s="55" t="s">
        <v>668</v>
      </c>
      <c r="U219" s="55" t="s">
        <v>786</v>
      </c>
      <c r="V219" s="55" t="s">
        <v>678</v>
      </c>
      <c r="W219" s="55" t="s">
        <v>672</v>
      </c>
      <c r="X219" s="55" t="s">
        <v>672</v>
      </c>
      <c r="Y219" s="105" t="s">
        <v>800</v>
      </c>
      <c r="Z219" s="105" t="s">
        <v>800</v>
      </c>
      <c r="AA219" s="65"/>
      <c r="AB219"/>
    </row>
    <row r="220" spans="1:28" ht="35.1" x14ac:dyDescent="0.55000000000000004">
      <c r="A220" s="8">
        <v>32</v>
      </c>
      <c r="B220" s="8" t="s">
        <v>28</v>
      </c>
      <c r="C220" s="9" t="s">
        <v>61</v>
      </c>
      <c r="D220" s="14" t="s">
        <v>91</v>
      </c>
      <c r="E220" s="15" t="s">
        <v>31</v>
      </c>
      <c r="F220" s="15" t="s">
        <v>32</v>
      </c>
      <c r="G220" s="15" t="s">
        <v>37</v>
      </c>
      <c r="H220" s="15" t="s">
        <v>38</v>
      </c>
      <c r="I220" s="15" t="s">
        <v>39</v>
      </c>
      <c r="J220" s="15" t="s">
        <v>40</v>
      </c>
      <c r="K220" s="15" t="s">
        <v>41</v>
      </c>
      <c r="L220" s="17" t="s">
        <v>93</v>
      </c>
      <c r="M220" s="13" t="s">
        <v>34</v>
      </c>
      <c r="N220" s="11" t="s">
        <v>69</v>
      </c>
      <c r="O220" s="11" t="s">
        <v>36</v>
      </c>
      <c r="P220" s="11" t="s">
        <v>784</v>
      </c>
      <c r="Q220" s="11"/>
      <c r="R220" s="74" t="s">
        <v>811</v>
      </c>
      <c r="S220" s="55"/>
      <c r="T220" s="55" t="s">
        <v>668</v>
      </c>
      <c r="U220" s="55" t="s">
        <v>786</v>
      </c>
      <c r="V220" s="55" t="s">
        <v>678</v>
      </c>
      <c r="W220" s="55" t="s">
        <v>672</v>
      </c>
      <c r="X220" s="55" t="s">
        <v>672</v>
      </c>
      <c r="Y220" s="105" t="s">
        <v>800</v>
      </c>
      <c r="Z220" s="105" t="s">
        <v>800</v>
      </c>
      <c r="AA220" s="65"/>
      <c r="AB220"/>
    </row>
    <row r="221" spans="1:28" ht="35.1" x14ac:dyDescent="0.55000000000000004">
      <c r="A221" s="8">
        <v>33</v>
      </c>
      <c r="B221" s="8" t="s">
        <v>28</v>
      </c>
      <c r="C221" s="9" t="s">
        <v>61</v>
      </c>
      <c r="D221" s="14" t="s">
        <v>91</v>
      </c>
      <c r="E221" s="15" t="s">
        <v>31</v>
      </c>
      <c r="F221" s="15" t="s">
        <v>32</v>
      </c>
      <c r="G221" s="15" t="s">
        <v>37</v>
      </c>
      <c r="H221" s="15" t="s">
        <v>38</v>
      </c>
      <c r="I221" s="15" t="s">
        <v>39</v>
      </c>
      <c r="J221" s="15" t="s">
        <v>40</v>
      </c>
      <c r="K221" s="15" t="s">
        <v>41</v>
      </c>
      <c r="L221" s="17" t="s">
        <v>94</v>
      </c>
      <c r="M221" s="11" t="s">
        <v>64</v>
      </c>
      <c r="N221" s="11" t="s">
        <v>69</v>
      </c>
      <c r="O221" s="11" t="s">
        <v>36</v>
      </c>
      <c r="P221" s="11" t="s">
        <v>784</v>
      </c>
      <c r="Q221" s="11"/>
      <c r="R221" s="74" t="s">
        <v>811</v>
      </c>
      <c r="S221" s="55"/>
      <c r="T221" s="55" t="s">
        <v>668</v>
      </c>
      <c r="U221" s="55" t="s">
        <v>786</v>
      </c>
      <c r="V221" s="55" t="s">
        <v>678</v>
      </c>
      <c r="W221" s="55" t="s">
        <v>672</v>
      </c>
      <c r="X221" s="55" t="s">
        <v>672</v>
      </c>
      <c r="Y221" s="105" t="s">
        <v>800</v>
      </c>
      <c r="Z221" s="105" t="s">
        <v>800</v>
      </c>
      <c r="AA221" s="65"/>
      <c r="AB221"/>
    </row>
    <row r="222" spans="1:28" ht="46.8" x14ac:dyDescent="0.55000000000000004">
      <c r="A222" s="8">
        <v>34</v>
      </c>
      <c r="B222" s="8" t="s">
        <v>28</v>
      </c>
      <c r="C222" s="9" t="s">
        <v>61</v>
      </c>
      <c r="D222" s="16" t="s">
        <v>95</v>
      </c>
      <c r="E222" s="18" t="s">
        <v>31</v>
      </c>
      <c r="F222" s="18" t="s">
        <v>32</v>
      </c>
      <c r="G222" s="18" t="s">
        <v>37</v>
      </c>
      <c r="H222" s="18" t="s">
        <v>38</v>
      </c>
      <c r="I222" s="18" t="s">
        <v>39</v>
      </c>
      <c r="J222" s="18" t="s">
        <v>40</v>
      </c>
      <c r="K222" s="18" t="s">
        <v>41</v>
      </c>
      <c r="L222" s="19" t="s">
        <v>96</v>
      </c>
      <c r="M222" s="13" t="s">
        <v>34</v>
      </c>
      <c r="N222" s="11" t="s">
        <v>69</v>
      </c>
      <c r="O222" s="11" t="s">
        <v>36</v>
      </c>
      <c r="P222" s="11" t="s">
        <v>784</v>
      </c>
      <c r="Q222" s="11"/>
      <c r="R222" s="74" t="s">
        <v>811</v>
      </c>
      <c r="S222" s="55"/>
      <c r="T222" s="55" t="s">
        <v>668</v>
      </c>
      <c r="U222" s="55" t="s">
        <v>786</v>
      </c>
      <c r="V222" s="55" t="s">
        <v>678</v>
      </c>
      <c r="W222" s="55" t="s">
        <v>672</v>
      </c>
      <c r="X222" s="55" t="s">
        <v>672</v>
      </c>
      <c r="Y222" s="105" t="s">
        <v>800</v>
      </c>
      <c r="Z222" s="105" t="s">
        <v>800</v>
      </c>
      <c r="AA222" s="65"/>
      <c r="AB222"/>
    </row>
    <row r="223" spans="1:28" ht="58.5" x14ac:dyDescent="0.55000000000000004">
      <c r="A223" s="8">
        <v>35</v>
      </c>
      <c r="B223" s="8" t="s">
        <v>28</v>
      </c>
      <c r="C223" s="9" t="s">
        <v>61</v>
      </c>
      <c r="D223" s="16" t="s">
        <v>95</v>
      </c>
      <c r="E223" s="18" t="s">
        <v>31</v>
      </c>
      <c r="F223" s="18" t="s">
        <v>32</v>
      </c>
      <c r="G223" s="18" t="s">
        <v>37</v>
      </c>
      <c r="H223" s="18" t="s">
        <v>38</v>
      </c>
      <c r="I223" s="18" t="s">
        <v>39</v>
      </c>
      <c r="J223" s="18" t="s">
        <v>40</v>
      </c>
      <c r="K223" s="18" t="s">
        <v>41</v>
      </c>
      <c r="L223" s="17" t="s">
        <v>97</v>
      </c>
      <c r="M223" s="13" t="s">
        <v>34</v>
      </c>
      <c r="N223" s="11" t="s">
        <v>69</v>
      </c>
      <c r="O223" s="11" t="s">
        <v>36</v>
      </c>
      <c r="P223" s="11" t="s">
        <v>784</v>
      </c>
      <c r="Q223" s="11"/>
      <c r="R223" s="74" t="s">
        <v>811</v>
      </c>
      <c r="S223" s="55"/>
      <c r="T223" s="55" t="s">
        <v>668</v>
      </c>
      <c r="U223" s="55" t="s">
        <v>786</v>
      </c>
      <c r="V223" s="55" t="s">
        <v>678</v>
      </c>
      <c r="W223" s="55" t="s">
        <v>672</v>
      </c>
      <c r="X223" s="55" t="s">
        <v>672</v>
      </c>
      <c r="Y223" s="105" t="s">
        <v>800</v>
      </c>
      <c r="Z223" s="105" t="s">
        <v>800</v>
      </c>
      <c r="AA223" s="65"/>
      <c r="AB223"/>
    </row>
    <row r="224" spans="1:28" ht="35.1" x14ac:dyDescent="0.55000000000000004">
      <c r="A224" s="8">
        <v>36</v>
      </c>
      <c r="B224" s="8" t="s">
        <v>28</v>
      </c>
      <c r="C224" s="9" t="s">
        <v>61</v>
      </c>
      <c r="D224" s="16" t="s">
        <v>95</v>
      </c>
      <c r="E224" s="18" t="s">
        <v>31</v>
      </c>
      <c r="F224" s="18" t="s">
        <v>32</v>
      </c>
      <c r="G224" s="18" t="s">
        <v>37</v>
      </c>
      <c r="H224" s="18" t="s">
        <v>38</v>
      </c>
      <c r="I224" s="18" t="s">
        <v>39</v>
      </c>
      <c r="J224" s="18" t="s">
        <v>40</v>
      </c>
      <c r="K224" s="18" t="s">
        <v>41</v>
      </c>
      <c r="L224" s="17" t="s">
        <v>98</v>
      </c>
      <c r="M224" s="13" t="s">
        <v>34</v>
      </c>
      <c r="N224" s="11" t="s">
        <v>69</v>
      </c>
      <c r="O224" s="11" t="s">
        <v>36</v>
      </c>
      <c r="P224" s="11" t="s">
        <v>784</v>
      </c>
      <c r="Q224" s="11"/>
      <c r="R224" s="74" t="s">
        <v>811</v>
      </c>
      <c r="S224" s="55"/>
      <c r="T224" s="55" t="s">
        <v>668</v>
      </c>
      <c r="U224" s="55" t="s">
        <v>786</v>
      </c>
      <c r="V224" s="55" t="s">
        <v>678</v>
      </c>
      <c r="W224" s="55" t="s">
        <v>672</v>
      </c>
      <c r="X224" s="55" t="s">
        <v>672</v>
      </c>
      <c r="Y224" s="105" t="s">
        <v>800</v>
      </c>
      <c r="Z224" s="105" t="s">
        <v>800</v>
      </c>
      <c r="AA224" s="65"/>
      <c r="AB224"/>
    </row>
    <row r="225" spans="1:28" ht="35.1" x14ac:dyDescent="0.55000000000000004">
      <c r="A225" s="8">
        <v>37</v>
      </c>
      <c r="B225" s="8" t="s">
        <v>28</v>
      </c>
      <c r="C225" s="9" t="s">
        <v>61</v>
      </c>
      <c r="D225" s="16" t="s">
        <v>95</v>
      </c>
      <c r="E225" s="18" t="s">
        <v>31</v>
      </c>
      <c r="F225" s="18" t="s">
        <v>32</v>
      </c>
      <c r="G225" s="18" t="s">
        <v>37</v>
      </c>
      <c r="H225" s="18" t="s">
        <v>38</v>
      </c>
      <c r="I225" s="18" t="s">
        <v>39</v>
      </c>
      <c r="J225" s="18" t="s">
        <v>40</v>
      </c>
      <c r="K225" s="18" t="s">
        <v>41</v>
      </c>
      <c r="L225" s="17" t="s">
        <v>99</v>
      </c>
      <c r="M225" s="13" t="s">
        <v>34</v>
      </c>
      <c r="N225" s="11" t="s">
        <v>69</v>
      </c>
      <c r="O225" s="11" t="s">
        <v>36</v>
      </c>
      <c r="P225" s="11" t="s">
        <v>784</v>
      </c>
      <c r="Q225" s="11"/>
      <c r="R225" s="74" t="s">
        <v>811</v>
      </c>
      <c r="S225" s="55"/>
      <c r="T225" s="55" t="s">
        <v>668</v>
      </c>
      <c r="U225" s="55" t="s">
        <v>786</v>
      </c>
      <c r="V225" s="55" t="s">
        <v>678</v>
      </c>
      <c r="W225" s="55" t="s">
        <v>672</v>
      </c>
      <c r="X225" s="55" t="s">
        <v>672</v>
      </c>
      <c r="Y225" s="105" t="s">
        <v>800</v>
      </c>
      <c r="Z225" s="105" t="s">
        <v>800</v>
      </c>
      <c r="AA225" s="65"/>
      <c r="AB225"/>
    </row>
    <row r="226" spans="1:28" ht="35.1" x14ac:dyDescent="0.55000000000000004">
      <c r="A226" s="8">
        <v>38</v>
      </c>
      <c r="B226" s="8" t="s">
        <v>28</v>
      </c>
      <c r="C226" s="9" t="s">
        <v>61</v>
      </c>
      <c r="D226" s="20" t="s">
        <v>100</v>
      </c>
      <c r="E226" s="21" t="s">
        <v>31</v>
      </c>
      <c r="F226" s="21" t="s">
        <v>32</v>
      </c>
      <c r="G226" s="21" t="s">
        <v>37</v>
      </c>
      <c r="H226" s="21" t="s">
        <v>38</v>
      </c>
      <c r="I226" s="21" t="s">
        <v>39</v>
      </c>
      <c r="J226" s="21" t="s">
        <v>40</v>
      </c>
      <c r="K226" s="21" t="s">
        <v>41</v>
      </c>
      <c r="L226" s="19" t="s">
        <v>101</v>
      </c>
      <c r="M226" s="13" t="s">
        <v>34</v>
      </c>
      <c r="N226" s="11" t="s">
        <v>69</v>
      </c>
      <c r="O226" s="11" t="s">
        <v>36</v>
      </c>
      <c r="P226" s="11" t="s">
        <v>784</v>
      </c>
      <c r="Q226" s="11"/>
      <c r="R226" s="74" t="s">
        <v>811</v>
      </c>
      <c r="S226" s="55"/>
      <c r="T226" s="55" t="s">
        <v>668</v>
      </c>
      <c r="U226" s="55" t="s">
        <v>786</v>
      </c>
      <c r="V226" s="55" t="s">
        <v>678</v>
      </c>
      <c r="W226" s="55" t="s">
        <v>672</v>
      </c>
      <c r="X226" s="55" t="s">
        <v>672</v>
      </c>
      <c r="Y226" s="105" t="s">
        <v>800</v>
      </c>
      <c r="Z226" s="105" t="s">
        <v>800</v>
      </c>
      <c r="AA226" s="65"/>
      <c r="AB226"/>
    </row>
    <row r="227" spans="1:28" ht="35.1" x14ac:dyDescent="0.55000000000000004">
      <c r="A227" s="8">
        <v>39</v>
      </c>
      <c r="B227" s="8" t="s">
        <v>28</v>
      </c>
      <c r="C227" s="9" t="s">
        <v>61</v>
      </c>
      <c r="D227" s="20" t="s">
        <v>100</v>
      </c>
      <c r="E227" s="22" t="s">
        <v>31</v>
      </c>
      <c r="F227" s="22" t="s">
        <v>32</v>
      </c>
      <c r="G227" s="22" t="s">
        <v>37</v>
      </c>
      <c r="H227" s="22" t="s">
        <v>38</v>
      </c>
      <c r="I227" s="22" t="s">
        <v>39</v>
      </c>
      <c r="J227" s="22" t="s">
        <v>40</v>
      </c>
      <c r="K227" s="22" t="s">
        <v>41</v>
      </c>
      <c r="L227" s="19" t="s">
        <v>102</v>
      </c>
      <c r="M227" s="11" t="s">
        <v>34</v>
      </c>
      <c r="N227" s="11" t="s">
        <v>69</v>
      </c>
      <c r="O227" s="11" t="s">
        <v>36</v>
      </c>
      <c r="P227" s="11" t="s">
        <v>784</v>
      </c>
      <c r="Q227" s="11"/>
      <c r="R227" s="74" t="s">
        <v>811</v>
      </c>
      <c r="S227" s="55"/>
      <c r="T227" s="55" t="s">
        <v>668</v>
      </c>
      <c r="U227" s="55" t="s">
        <v>786</v>
      </c>
      <c r="V227" s="55" t="s">
        <v>678</v>
      </c>
      <c r="W227" s="55" t="s">
        <v>672</v>
      </c>
      <c r="X227" s="55" t="s">
        <v>672</v>
      </c>
      <c r="Y227" s="105" t="s">
        <v>800</v>
      </c>
      <c r="Z227" s="105" t="s">
        <v>800</v>
      </c>
      <c r="AA227" s="65"/>
      <c r="AB227"/>
    </row>
    <row r="228" spans="1:28" ht="23.4" x14ac:dyDescent="0.55000000000000004">
      <c r="A228" s="8">
        <v>40</v>
      </c>
      <c r="B228" s="8" t="s">
        <v>28</v>
      </c>
      <c r="C228" s="9" t="s">
        <v>61</v>
      </c>
      <c r="D228" s="20" t="s">
        <v>100</v>
      </c>
      <c r="E228" s="22" t="s">
        <v>31</v>
      </c>
      <c r="F228" s="22" t="s">
        <v>32</v>
      </c>
      <c r="G228" s="22" t="s">
        <v>37</v>
      </c>
      <c r="H228" s="22" t="s">
        <v>38</v>
      </c>
      <c r="I228" s="22" t="s">
        <v>39</v>
      </c>
      <c r="J228" s="22" t="s">
        <v>40</v>
      </c>
      <c r="K228" s="22" t="s">
        <v>41</v>
      </c>
      <c r="L228" s="19" t="s">
        <v>103</v>
      </c>
      <c r="M228" s="13" t="s">
        <v>34</v>
      </c>
      <c r="N228" s="11" t="s">
        <v>69</v>
      </c>
      <c r="O228" s="11" t="s">
        <v>36</v>
      </c>
      <c r="P228" s="11" t="s">
        <v>784</v>
      </c>
      <c r="Q228" s="11"/>
      <c r="R228" s="74" t="s">
        <v>811</v>
      </c>
      <c r="S228" s="55"/>
      <c r="T228" s="55" t="s">
        <v>668</v>
      </c>
      <c r="U228" s="55" t="s">
        <v>786</v>
      </c>
      <c r="V228" s="55" t="s">
        <v>678</v>
      </c>
      <c r="W228" s="55" t="s">
        <v>672</v>
      </c>
      <c r="X228" s="55" t="s">
        <v>672</v>
      </c>
      <c r="Y228" s="105" t="s">
        <v>800</v>
      </c>
      <c r="Z228" s="105" t="s">
        <v>800</v>
      </c>
      <c r="AA228" s="65"/>
      <c r="AB228"/>
    </row>
    <row r="229" spans="1:28" ht="35.1" x14ac:dyDescent="0.55000000000000004">
      <c r="A229" s="8">
        <v>178</v>
      </c>
      <c r="B229" s="8" t="s">
        <v>186</v>
      </c>
      <c r="C229" s="9" t="s">
        <v>220</v>
      </c>
      <c r="D229" s="9" t="s">
        <v>242</v>
      </c>
      <c r="E229" s="10" t="s">
        <v>31</v>
      </c>
      <c r="F229" s="10" t="s">
        <v>32</v>
      </c>
      <c r="G229" s="10" t="s">
        <v>37</v>
      </c>
      <c r="H229" s="10" t="s">
        <v>38</v>
      </c>
      <c r="I229" s="10" t="s">
        <v>39</v>
      </c>
      <c r="J229" s="10" t="s">
        <v>40</v>
      </c>
      <c r="K229" s="10" t="s">
        <v>41</v>
      </c>
      <c r="L229" s="11" t="s">
        <v>243</v>
      </c>
      <c r="M229" s="11" t="s">
        <v>68</v>
      </c>
      <c r="N229" s="11" t="s">
        <v>69</v>
      </c>
      <c r="O229" s="11" t="s">
        <v>36</v>
      </c>
      <c r="P229" s="11" t="s">
        <v>742</v>
      </c>
      <c r="Q229" s="11"/>
      <c r="R229" s="74" t="s">
        <v>811</v>
      </c>
      <c r="S229" s="55"/>
      <c r="T229" s="55" t="s">
        <v>668</v>
      </c>
      <c r="U229" s="55" t="s">
        <v>786</v>
      </c>
      <c r="V229" s="55" t="s">
        <v>678</v>
      </c>
      <c r="W229" s="55" t="s">
        <v>672</v>
      </c>
      <c r="X229" s="55" t="s">
        <v>672</v>
      </c>
      <c r="Y229" s="105" t="s">
        <v>800</v>
      </c>
      <c r="Z229" s="105" t="s">
        <v>800</v>
      </c>
      <c r="AA229" s="65"/>
      <c r="AB229"/>
    </row>
    <row r="230" spans="1:28" ht="43.2" x14ac:dyDescent="0.55000000000000004">
      <c r="A230" s="8">
        <v>179</v>
      </c>
      <c r="B230" s="8" t="s">
        <v>186</v>
      </c>
      <c r="C230" s="9" t="s">
        <v>220</v>
      </c>
      <c r="D230" s="9" t="s">
        <v>242</v>
      </c>
      <c r="E230" s="10" t="s">
        <v>31</v>
      </c>
      <c r="F230" s="10" t="s">
        <v>32</v>
      </c>
      <c r="G230" s="10" t="s">
        <v>37</v>
      </c>
      <c r="H230" s="10" t="s">
        <v>38</v>
      </c>
      <c r="I230" s="10" t="s">
        <v>39</v>
      </c>
      <c r="J230" s="10" t="s">
        <v>40</v>
      </c>
      <c r="K230" s="10" t="s">
        <v>41</v>
      </c>
      <c r="L230" s="11" t="s">
        <v>244</v>
      </c>
      <c r="M230" s="11" t="s">
        <v>68</v>
      </c>
      <c r="N230" s="11" t="s">
        <v>69</v>
      </c>
      <c r="O230" s="11" t="s">
        <v>36</v>
      </c>
      <c r="P230" s="11" t="s">
        <v>774</v>
      </c>
      <c r="Q230" s="11"/>
      <c r="R230" s="74" t="s">
        <v>811</v>
      </c>
      <c r="S230" s="55"/>
      <c r="T230" s="55" t="s">
        <v>668</v>
      </c>
      <c r="U230" s="55" t="s">
        <v>801</v>
      </c>
      <c r="V230" s="55" t="s">
        <v>678</v>
      </c>
      <c r="W230" s="55" t="s">
        <v>672</v>
      </c>
      <c r="X230" s="55" t="s">
        <v>672</v>
      </c>
      <c r="Y230" s="105" t="s">
        <v>801</v>
      </c>
      <c r="Z230" s="105" t="s">
        <v>801</v>
      </c>
      <c r="AA230" s="65" t="s">
        <v>821</v>
      </c>
      <c r="AB230" s="79">
        <v>44773</v>
      </c>
    </row>
    <row r="231" spans="1:28" ht="46.8" x14ac:dyDescent="0.55000000000000004">
      <c r="A231" s="11">
        <v>216</v>
      </c>
      <c r="B231" s="11" t="s">
        <v>283</v>
      </c>
      <c r="C231" s="9" t="s">
        <v>284</v>
      </c>
      <c r="D231" s="14" t="s">
        <v>291</v>
      </c>
      <c r="E231" s="15" t="s">
        <v>31</v>
      </c>
      <c r="F231" s="15" t="s">
        <v>32</v>
      </c>
      <c r="G231" s="15" t="s">
        <v>37</v>
      </c>
      <c r="H231" s="15" t="s">
        <v>38</v>
      </c>
      <c r="I231" s="15" t="s">
        <v>39</v>
      </c>
      <c r="J231" s="15" t="s">
        <v>40</v>
      </c>
      <c r="K231" s="15" t="s">
        <v>41</v>
      </c>
      <c r="L231" s="17" t="s">
        <v>294</v>
      </c>
      <c r="M231" s="11" t="s">
        <v>75</v>
      </c>
      <c r="N231" s="11" t="s">
        <v>69</v>
      </c>
      <c r="O231" s="11" t="s">
        <v>90</v>
      </c>
      <c r="P231" s="11" t="s">
        <v>784</v>
      </c>
      <c r="Q231" s="11" t="s">
        <v>960</v>
      </c>
      <c r="R231" s="55" t="s">
        <v>811</v>
      </c>
      <c r="S231" s="55"/>
      <c r="T231" s="55" t="s">
        <v>668</v>
      </c>
      <c r="U231" s="76" t="s">
        <v>827</v>
      </c>
      <c r="V231" s="55" t="s">
        <v>678</v>
      </c>
      <c r="W231" s="55" t="s">
        <v>672</v>
      </c>
      <c r="X231" s="55" t="s">
        <v>672</v>
      </c>
      <c r="Y231" s="106" t="s">
        <v>801</v>
      </c>
      <c r="Z231" s="106" t="s">
        <v>801</v>
      </c>
      <c r="AA231" s="65"/>
    </row>
    <row r="232" spans="1:28" ht="46.8" x14ac:dyDescent="0.55000000000000004">
      <c r="A232" s="11">
        <v>217</v>
      </c>
      <c r="B232" s="11" t="s">
        <v>283</v>
      </c>
      <c r="C232" s="9" t="s">
        <v>284</v>
      </c>
      <c r="D232" s="14" t="s">
        <v>291</v>
      </c>
      <c r="E232" s="15" t="s">
        <v>31</v>
      </c>
      <c r="F232" s="15" t="s">
        <v>32</v>
      </c>
      <c r="G232" s="15" t="s">
        <v>37</v>
      </c>
      <c r="H232" s="15" t="s">
        <v>38</v>
      </c>
      <c r="I232" s="15" t="s">
        <v>39</v>
      </c>
      <c r="J232" s="15" t="s">
        <v>40</v>
      </c>
      <c r="K232" s="15" t="s">
        <v>41</v>
      </c>
      <c r="L232" s="17" t="s">
        <v>295</v>
      </c>
      <c r="M232" s="11" t="s">
        <v>64</v>
      </c>
      <c r="N232" s="11" t="s">
        <v>69</v>
      </c>
      <c r="O232" s="11" t="s">
        <v>36</v>
      </c>
      <c r="P232" s="11" t="s">
        <v>742</v>
      </c>
      <c r="Q232" s="11" t="s">
        <v>960</v>
      </c>
      <c r="R232" s="55" t="s">
        <v>811</v>
      </c>
      <c r="S232" s="55"/>
      <c r="T232" s="55" t="s">
        <v>668</v>
      </c>
      <c r="U232" s="76" t="s">
        <v>827</v>
      </c>
      <c r="V232" s="55" t="s">
        <v>678</v>
      </c>
      <c r="W232" s="55" t="s">
        <v>672</v>
      </c>
      <c r="X232" s="55" t="s">
        <v>672</v>
      </c>
      <c r="Y232" s="105" t="s">
        <v>801</v>
      </c>
      <c r="Z232" s="105" t="s">
        <v>801</v>
      </c>
      <c r="AA232" s="65"/>
      <c r="AB232"/>
    </row>
    <row r="233" spans="1:28" ht="46.8" x14ac:dyDescent="0.55000000000000004">
      <c r="A233" s="11">
        <v>218</v>
      </c>
      <c r="B233" s="11" t="s">
        <v>283</v>
      </c>
      <c r="C233" s="9" t="s">
        <v>284</v>
      </c>
      <c r="D233" s="14" t="s">
        <v>291</v>
      </c>
      <c r="E233" s="15" t="s">
        <v>31</v>
      </c>
      <c r="F233" s="15" t="s">
        <v>32</v>
      </c>
      <c r="G233" s="15" t="s">
        <v>37</v>
      </c>
      <c r="H233" s="15" t="s">
        <v>38</v>
      </c>
      <c r="I233" s="15" t="s">
        <v>39</v>
      </c>
      <c r="J233" s="15" t="s">
        <v>40</v>
      </c>
      <c r="K233" s="15" t="s">
        <v>41</v>
      </c>
      <c r="L233" s="17" t="s">
        <v>296</v>
      </c>
      <c r="M233" s="13" t="s">
        <v>34</v>
      </c>
      <c r="N233" s="11" t="s">
        <v>69</v>
      </c>
      <c r="O233" s="11" t="s">
        <v>36</v>
      </c>
      <c r="P233" s="11" t="s">
        <v>753</v>
      </c>
      <c r="Q233" s="11" t="s">
        <v>960</v>
      </c>
      <c r="R233" s="55" t="s">
        <v>811</v>
      </c>
      <c r="S233" s="55"/>
      <c r="T233" s="55" t="s">
        <v>668</v>
      </c>
      <c r="U233" s="76" t="s">
        <v>827</v>
      </c>
      <c r="V233" s="55" t="s">
        <v>678</v>
      </c>
      <c r="W233" s="55" t="s">
        <v>672</v>
      </c>
      <c r="X233" s="55" t="s">
        <v>672</v>
      </c>
      <c r="Y233" s="105" t="s">
        <v>801</v>
      </c>
      <c r="Z233" s="105" t="s">
        <v>801</v>
      </c>
      <c r="AA233" s="65"/>
      <c r="AB233"/>
    </row>
    <row r="234" spans="1:28" ht="23.4" x14ac:dyDescent="0.55000000000000004">
      <c r="A234" s="8">
        <v>149</v>
      </c>
      <c r="B234" s="8" t="s">
        <v>186</v>
      </c>
      <c r="C234" s="9" t="s">
        <v>196</v>
      </c>
      <c r="D234" s="9" t="s">
        <v>199</v>
      </c>
      <c r="E234" s="10" t="s">
        <v>31</v>
      </c>
      <c r="F234" s="10" t="s">
        <v>32</v>
      </c>
      <c r="G234" s="10" t="s">
        <v>37</v>
      </c>
      <c r="H234" s="10" t="s">
        <v>38</v>
      </c>
      <c r="I234" s="10" t="s">
        <v>39</v>
      </c>
      <c r="J234" s="10" t="s">
        <v>40</v>
      </c>
      <c r="K234" s="10" t="s">
        <v>41</v>
      </c>
      <c r="L234" s="11" t="s">
        <v>202</v>
      </c>
      <c r="M234" s="11" t="s">
        <v>64</v>
      </c>
      <c r="N234" s="11" t="s">
        <v>203</v>
      </c>
      <c r="O234" s="11" t="s">
        <v>36</v>
      </c>
      <c r="P234" s="11" t="s">
        <v>727</v>
      </c>
      <c r="Q234" s="11"/>
      <c r="R234" s="74" t="s">
        <v>811</v>
      </c>
      <c r="S234" s="55"/>
      <c r="T234" s="55" t="s">
        <v>668</v>
      </c>
      <c r="U234" s="55" t="s">
        <v>786</v>
      </c>
      <c r="V234" s="55" t="s">
        <v>678</v>
      </c>
      <c r="W234" s="55" t="s">
        <v>672</v>
      </c>
      <c r="X234" s="55" t="s">
        <v>672</v>
      </c>
      <c r="Y234" s="105" t="s">
        <v>800</v>
      </c>
      <c r="Z234" s="105" t="s">
        <v>800</v>
      </c>
      <c r="AA234" s="65"/>
      <c r="AB234"/>
    </row>
    <row r="235" spans="1:28" ht="23.4" x14ac:dyDescent="0.55000000000000004">
      <c r="A235" s="11">
        <v>296</v>
      </c>
      <c r="B235" s="11" t="s">
        <v>380</v>
      </c>
      <c r="C235" s="9" t="s">
        <v>381</v>
      </c>
      <c r="D235" s="11" t="s">
        <v>391</v>
      </c>
      <c r="E235" s="8" t="s">
        <v>31</v>
      </c>
      <c r="F235" s="8" t="s">
        <v>32</v>
      </c>
      <c r="G235" s="8" t="s">
        <v>37</v>
      </c>
      <c r="H235" s="8"/>
      <c r="I235" s="8"/>
      <c r="J235" s="8"/>
      <c r="K235" s="8"/>
      <c r="L235" s="11" t="s">
        <v>392</v>
      </c>
      <c r="M235" s="11" t="s">
        <v>64</v>
      </c>
      <c r="N235" s="11" t="s">
        <v>393</v>
      </c>
      <c r="O235" s="11" t="s">
        <v>36</v>
      </c>
      <c r="P235" s="11" t="s">
        <v>777</v>
      </c>
      <c r="Q235" s="11"/>
      <c r="R235" s="55" t="s">
        <v>822</v>
      </c>
      <c r="S235" s="55"/>
      <c r="T235" s="55" t="s">
        <v>672</v>
      </c>
      <c r="U235" s="55" t="s">
        <v>672</v>
      </c>
      <c r="V235" s="55" t="s">
        <v>672</v>
      </c>
      <c r="W235" s="55" t="s">
        <v>672</v>
      </c>
      <c r="X235" s="55" t="s">
        <v>672</v>
      </c>
      <c r="Y235" s="105" t="s">
        <v>672</v>
      </c>
      <c r="Z235" s="105" t="s">
        <v>672</v>
      </c>
      <c r="AA235" s="50"/>
      <c r="AB235"/>
    </row>
    <row r="236" spans="1:28" ht="35.1" x14ac:dyDescent="0.55000000000000004">
      <c r="A236" s="8">
        <v>150</v>
      </c>
      <c r="B236" s="8" t="s">
        <v>186</v>
      </c>
      <c r="C236" s="9" t="s">
        <v>196</v>
      </c>
      <c r="D236" s="9" t="s">
        <v>199</v>
      </c>
      <c r="E236" s="10" t="s">
        <v>31</v>
      </c>
      <c r="F236" s="10" t="s">
        <v>32</v>
      </c>
      <c r="G236" s="10" t="s">
        <v>37</v>
      </c>
      <c r="H236" s="10" t="s">
        <v>38</v>
      </c>
      <c r="I236" s="10" t="s">
        <v>39</v>
      </c>
      <c r="J236" s="10" t="s">
        <v>40</v>
      </c>
      <c r="K236" s="10" t="s">
        <v>41</v>
      </c>
      <c r="L236" s="11" t="s">
        <v>204</v>
      </c>
      <c r="M236" s="11" t="s">
        <v>64</v>
      </c>
      <c r="N236" s="11" t="s">
        <v>205</v>
      </c>
      <c r="O236" s="11" t="s">
        <v>36</v>
      </c>
      <c r="P236" s="11" t="s">
        <v>778</v>
      </c>
      <c r="Q236" s="11"/>
      <c r="R236" s="55" t="s">
        <v>822</v>
      </c>
      <c r="S236" s="55"/>
      <c r="T236" s="55" t="s">
        <v>672</v>
      </c>
      <c r="U236" s="55" t="s">
        <v>672</v>
      </c>
      <c r="V236" s="55" t="s">
        <v>672</v>
      </c>
      <c r="W236" s="55" t="s">
        <v>672</v>
      </c>
      <c r="X236" s="55" t="s">
        <v>672</v>
      </c>
      <c r="Y236" s="105" t="s">
        <v>672</v>
      </c>
      <c r="Z236" s="105" t="s">
        <v>672</v>
      </c>
      <c r="AA236" s="65"/>
      <c r="AB236" s="84">
        <v>44926</v>
      </c>
    </row>
    <row r="237" spans="1:28" ht="23.4" x14ac:dyDescent="0.55000000000000004">
      <c r="A237" s="8">
        <v>151</v>
      </c>
      <c r="B237" s="8" t="s">
        <v>186</v>
      </c>
      <c r="C237" s="9" t="s">
        <v>196</v>
      </c>
      <c r="D237" s="9" t="s">
        <v>199</v>
      </c>
      <c r="E237" s="10" t="s">
        <v>31</v>
      </c>
      <c r="F237" s="10" t="s">
        <v>32</v>
      </c>
      <c r="G237" s="10" t="s">
        <v>37</v>
      </c>
      <c r="H237" s="10" t="s">
        <v>38</v>
      </c>
      <c r="I237" s="10" t="s">
        <v>39</v>
      </c>
      <c r="J237" s="10" t="s">
        <v>40</v>
      </c>
      <c r="K237" s="10" t="s">
        <v>41</v>
      </c>
      <c r="L237" s="11" t="s">
        <v>206</v>
      </c>
      <c r="M237" s="11" t="s">
        <v>64</v>
      </c>
      <c r="N237" s="11" t="s">
        <v>207</v>
      </c>
      <c r="O237" s="11" t="s">
        <v>36</v>
      </c>
      <c r="P237" s="11" t="s">
        <v>672</v>
      </c>
      <c r="Q237" s="11"/>
      <c r="R237" s="55" t="s">
        <v>822</v>
      </c>
      <c r="S237" s="55"/>
      <c r="T237" s="55" t="s">
        <v>672</v>
      </c>
      <c r="U237" s="55" t="s">
        <v>672</v>
      </c>
      <c r="V237" s="55" t="s">
        <v>672</v>
      </c>
      <c r="W237" s="55" t="s">
        <v>672</v>
      </c>
      <c r="X237" s="55" t="s">
        <v>672</v>
      </c>
      <c r="Y237" s="105" t="s">
        <v>672</v>
      </c>
      <c r="Z237" s="105" t="s">
        <v>672</v>
      </c>
      <c r="AA237" s="65"/>
    </row>
    <row r="238" spans="1:28" ht="23.4" x14ac:dyDescent="0.55000000000000004">
      <c r="A238" s="11">
        <v>291</v>
      </c>
      <c r="B238" s="11" t="s">
        <v>380</v>
      </c>
      <c r="C238" s="9" t="s">
        <v>381</v>
      </c>
      <c r="D238" s="9" t="s">
        <v>382</v>
      </c>
      <c r="E238" s="10" t="s">
        <v>31</v>
      </c>
      <c r="F238" s="10" t="s">
        <v>32</v>
      </c>
      <c r="G238" s="10" t="s">
        <v>37</v>
      </c>
      <c r="H238" s="10"/>
      <c r="I238" s="10"/>
      <c r="J238" s="10"/>
      <c r="K238" s="10"/>
      <c r="L238" s="11" t="s">
        <v>385</v>
      </c>
      <c r="M238" s="11" t="s">
        <v>64</v>
      </c>
      <c r="N238" s="11" t="s">
        <v>386</v>
      </c>
      <c r="O238" s="11" t="s">
        <v>36</v>
      </c>
      <c r="P238" s="11" t="s">
        <v>672</v>
      </c>
      <c r="Q238" s="11"/>
      <c r="R238" s="55" t="s">
        <v>822</v>
      </c>
      <c r="S238" s="55"/>
      <c r="T238" s="55" t="s">
        <v>672</v>
      </c>
      <c r="U238" s="55" t="s">
        <v>672</v>
      </c>
      <c r="V238" s="55" t="s">
        <v>672</v>
      </c>
      <c r="W238" s="55" t="s">
        <v>672</v>
      </c>
      <c r="X238" s="55" t="s">
        <v>672</v>
      </c>
      <c r="Y238" s="105" t="s">
        <v>672</v>
      </c>
      <c r="Z238" s="105" t="s">
        <v>672</v>
      </c>
      <c r="AA238" s="50"/>
      <c r="AB238" s="85">
        <v>45016</v>
      </c>
    </row>
    <row r="239" spans="1:28" ht="23.4" x14ac:dyDescent="0.55000000000000004">
      <c r="A239" s="8">
        <v>152</v>
      </c>
      <c r="B239" s="8" t="s">
        <v>186</v>
      </c>
      <c r="C239" s="9" t="s">
        <v>196</v>
      </c>
      <c r="D239" s="9" t="s">
        <v>199</v>
      </c>
      <c r="E239" s="10" t="s">
        <v>31</v>
      </c>
      <c r="F239" s="10" t="s">
        <v>32</v>
      </c>
      <c r="G239" s="10" t="s">
        <v>37</v>
      </c>
      <c r="H239" s="10" t="s">
        <v>38</v>
      </c>
      <c r="I239" s="10" t="s">
        <v>39</v>
      </c>
      <c r="J239" s="10" t="s">
        <v>40</v>
      </c>
      <c r="K239" s="10" t="s">
        <v>41</v>
      </c>
      <c r="L239" s="11" t="s">
        <v>208</v>
      </c>
      <c r="M239" s="11" t="s">
        <v>64</v>
      </c>
      <c r="N239" s="11" t="s">
        <v>209</v>
      </c>
      <c r="O239" s="11" t="s">
        <v>36</v>
      </c>
      <c r="P239" s="11" t="s">
        <v>742</v>
      </c>
      <c r="Q239" s="11"/>
      <c r="R239" s="55" t="s">
        <v>822</v>
      </c>
      <c r="S239" s="55"/>
      <c r="T239" s="55" t="s">
        <v>672</v>
      </c>
      <c r="U239" s="55" t="s">
        <v>672</v>
      </c>
      <c r="V239" s="55" t="s">
        <v>672</v>
      </c>
      <c r="W239" s="55" t="s">
        <v>672</v>
      </c>
      <c r="X239" s="55" t="s">
        <v>672</v>
      </c>
      <c r="Y239" s="105" t="s">
        <v>672</v>
      </c>
      <c r="Z239" s="105" t="s">
        <v>672</v>
      </c>
      <c r="AA239" s="65"/>
      <c r="AB239" s="85">
        <v>45016</v>
      </c>
    </row>
    <row r="240" spans="1:28" ht="23.4" x14ac:dyDescent="0.55000000000000004">
      <c r="A240" s="8">
        <v>153</v>
      </c>
      <c r="B240" s="8" t="s">
        <v>186</v>
      </c>
      <c r="C240" s="9" t="s">
        <v>196</v>
      </c>
      <c r="D240" s="9" t="s">
        <v>199</v>
      </c>
      <c r="E240" s="10" t="s">
        <v>31</v>
      </c>
      <c r="F240" s="10" t="s">
        <v>32</v>
      </c>
      <c r="G240" s="10" t="s">
        <v>37</v>
      </c>
      <c r="H240" s="10" t="s">
        <v>38</v>
      </c>
      <c r="I240" s="10" t="s">
        <v>39</v>
      </c>
      <c r="J240" s="10" t="s">
        <v>40</v>
      </c>
      <c r="K240" s="10" t="s">
        <v>41</v>
      </c>
      <c r="L240" s="11" t="s">
        <v>210</v>
      </c>
      <c r="M240" s="11" t="s">
        <v>64</v>
      </c>
      <c r="N240" s="11" t="s">
        <v>211</v>
      </c>
      <c r="O240" s="11" t="s">
        <v>36</v>
      </c>
      <c r="P240" s="11" t="s">
        <v>672</v>
      </c>
      <c r="Q240" s="11"/>
      <c r="R240" s="55" t="s">
        <v>822</v>
      </c>
      <c r="S240" s="55"/>
      <c r="T240" s="55" t="s">
        <v>672</v>
      </c>
      <c r="U240" s="55" t="s">
        <v>672</v>
      </c>
      <c r="V240" s="55" t="s">
        <v>672</v>
      </c>
      <c r="W240" s="55" t="s">
        <v>672</v>
      </c>
      <c r="X240" s="55" t="s">
        <v>672</v>
      </c>
      <c r="Y240" s="105" t="s">
        <v>672</v>
      </c>
      <c r="Z240" s="105" t="s">
        <v>672</v>
      </c>
      <c r="AA240" s="65"/>
    </row>
    <row r="241" spans="1:28" ht="23.4" x14ac:dyDescent="0.55000000000000004">
      <c r="A241" s="8">
        <v>154</v>
      </c>
      <c r="B241" s="8" t="s">
        <v>186</v>
      </c>
      <c r="C241" s="9" t="s">
        <v>196</v>
      </c>
      <c r="D241" s="9" t="s">
        <v>199</v>
      </c>
      <c r="E241" s="10" t="s">
        <v>31</v>
      </c>
      <c r="F241" s="10" t="s">
        <v>32</v>
      </c>
      <c r="G241" s="10" t="s">
        <v>37</v>
      </c>
      <c r="H241" s="10" t="s">
        <v>38</v>
      </c>
      <c r="I241" s="10" t="s">
        <v>39</v>
      </c>
      <c r="J241" s="10" t="s">
        <v>40</v>
      </c>
      <c r="K241" s="10" t="s">
        <v>41</v>
      </c>
      <c r="L241" s="11" t="s">
        <v>212</v>
      </c>
      <c r="M241" s="11" t="s">
        <v>64</v>
      </c>
      <c r="N241" s="11" t="s">
        <v>213</v>
      </c>
      <c r="O241" s="11" t="s">
        <v>36</v>
      </c>
      <c r="P241" s="11" t="s">
        <v>778</v>
      </c>
      <c r="Q241" s="11"/>
      <c r="R241" s="55" t="s">
        <v>822</v>
      </c>
      <c r="S241" s="55"/>
      <c r="T241" s="55" t="s">
        <v>672</v>
      </c>
      <c r="U241" s="55" t="s">
        <v>672</v>
      </c>
      <c r="V241" s="55" t="s">
        <v>672</v>
      </c>
      <c r="W241" s="55" t="s">
        <v>672</v>
      </c>
      <c r="X241" s="55" t="s">
        <v>672</v>
      </c>
      <c r="Y241" s="105" t="s">
        <v>672</v>
      </c>
      <c r="Z241" s="105" t="s">
        <v>672</v>
      </c>
      <c r="AA241" s="65"/>
      <c r="AB241" s="79">
        <v>44773</v>
      </c>
    </row>
    <row r="242" spans="1:28" ht="23.4" x14ac:dyDescent="0.55000000000000004">
      <c r="A242" s="11">
        <v>290</v>
      </c>
      <c r="B242" s="11" t="s">
        <v>380</v>
      </c>
      <c r="C242" s="9" t="s">
        <v>381</v>
      </c>
      <c r="D242" s="9" t="s">
        <v>382</v>
      </c>
      <c r="E242" s="10" t="s">
        <v>31</v>
      </c>
      <c r="F242" s="10" t="s">
        <v>32</v>
      </c>
      <c r="G242" s="10" t="s">
        <v>37</v>
      </c>
      <c r="H242" s="10"/>
      <c r="I242" s="10"/>
      <c r="J242" s="10"/>
      <c r="K242" s="10"/>
      <c r="L242" s="11" t="s">
        <v>383</v>
      </c>
      <c r="M242" s="11" t="s">
        <v>64</v>
      </c>
      <c r="N242" s="11" t="s">
        <v>384</v>
      </c>
      <c r="O242" s="11" t="s">
        <v>36</v>
      </c>
      <c r="P242" s="11" t="s">
        <v>777</v>
      </c>
      <c r="Q242" s="11"/>
      <c r="R242" s="74" t="s">
        <v>811</v>
      </c>
      <c r="S242" s="55"/>
      <c r="T242" s="55" t="s">
        <v>668</v>
      </c>
      <c r="U242" s="55" t="s">
        <v>786</v>
      </c>
      <c r="V242" s="55" t="s">
        <v>678</v>
      </c>
      <c r="W242" s="55" t="s">
        <v>672</v>
      </c>
      <c r="X242" s="55" t="s">
        <v>672</v>
      </c>
      <c r="Y242" s="105" t="s">
        <v>800</v>
      </c>
      <c r="Z242" s="105" t="s">
        <v>800</v>
      </c>
      <c r="AA242" s="50"/>
      <c r="AB242" s="79">
        <v>44773</v>
      </c>
    </row>
    <row r="243" spans="1:28" ht="23.4" x14ac:dyDescent="0.55000000000000004">
      <c r="A243" s="11">
        <v>292</v>
      </c>
      <c r="B243" s="11" t="s">
        <v>380</v>
      </c>
      <c r="C243" s="9" t="s">
        <v>381</v>
      </c>
      <c r="D243" s="9" t="s">
        <v>382</v>
      </c>
      <c r="E243" s="10" t="s">
        <v>31</v>
      </c>
      <c r="F243" s="10" t="s">
        <v>32</v>
      </c>
      <c r="G243" s="10" t="s">
        <v>37</v>
      </c>
      <c r="H243" s="10"/>
      <c r="I243" s="10"/>
      <c r="J243" s="10"/>
      <c r="K243" s="10"/>
      <c r="L243" s="11" t="s">
        <v>387</v>
      </c>
      <c r="M243" s="11" t="s">
        <v>64</v>
      </c>
      <c r="N243" s="11" t="s">
        <v>384</v>
      </c>
      <c r="O243" s="11" t="s">
        <v>36</v>
      </c>
      <c r="P243" s="11" t="s">
        <v>777</v>
      </c>
      <c r="Q243" s="11"/>
      <c r="R243" s="74" t="s">
        <v>811</v>
      </c>
      <c r="S243" s="55"/>
      <c r="T243" s="55" t="s">
        <v>668</v>
      </c>
      <c r="U243" s="55" t="s">
        <v>786</v>
      </c>
      <c r="V243" s="55" t="s">
        <v>678</v>
      </c>
      <c r="W243" s="55" t="s">
        <v>672</v>
      </c>
      <c r="X243" s="55" t="s">
        <v>672</v>
      </c>
      <c r="Y243" s="105" t="s">
        <v>800</v>
      </c>
      <c r="Z243" s="105" t="s">
        <v>800</v>
      </c>
      <c r="AA243" s="50"/>
      <c r="AB243"/>
    </row>
    <row r="244" spans="1:28" ht="23.4" x14ac:dyDescent="0.55000000000000004">
      <c r="A244" s="11">
        <v>293</v>
      </c>
      <c r="B244" s="11" t="s">
        <v>380</v>
      </c>
      <c r="C244" s="9" t="s">
        <v>381</v>
      </c>
      <c r="D244" s="9" t="s">
        <v>382</v>
      </c>
      <c r="E244" s="10" t="s">
        <v>31</v>
      </c>
      <c r="F244" s="10" t="s">
        <v>32</v>
      </c>
      <c r="G244" s="10" t="s">
        <v>37</v>
      </c>
      <c r="H244" s="10"/>
      <c r="I244" s="10"/>
      <c r="J244" s="10"/>
      <c r="K244" s="10"/>
      <c r="L244" s="11" t="s">
        <v>388</v>
      </c>
      <c r="M244" s="11" t="s">
        <v>64</v>
      </c>
      <c r="N244" s="11" t="s">
        <v>384</v>
      </c>
      <c r="O244" s="11" t="s">
        <v>36</v>
      </c>
      <c r="P244" s="11" t="s">
        <v>784</v>
      </c>
      <c r="Q244" s="11"/>
      <c r="R244" s="74" t="s">
        <v>811</v>
      </c>
      <c r="S244" s="55"/>
      <c r="T244" s="55" t="s">
        <v>668</v>
      </c>
      <c r="U244" s="55" t="s">
        <v>786</v>
      </c>
      <c r="V244" s="55" t="s">
        <v>678</v>
      </c>
      <c r="W244" s="55" t="s">
        <v>672</v>
      </c>
      <c r="X244" s="55" t="s">
        <v>672</v>
      </c>
      <c r="Y244" s="105" t="s">
        <v>800</v>
      </c>
      <c r="Z244" s="105" t="s">
        <v>800</v>
      </c>
      <c r="AA244" s="50"/>
      <c r="AB244"/>
    </row>
    <row r="245" spans="1:28" ht="23.4" x14ac:dyDescent="0.55000000000000004">
      <c r="A245" s="11">
        <v>294</v>
      </c>
      <c r="B245" s="11" t="s">
        <v>380</v>
      </c>
      <c r="C245" s="9" t="s">
        <v>381</v>
      </c>
      <c r="D245" s="9" t="s">
        <v>382</v>
      </c>
      <c r="E245" s="10" t="s">
        <v>31</v>
      </c>
      <c r="F245" s="10" t="s">
        <v>32</v>
      </c>
      <c r="G245" s="10" t="s">
        <v>37</v>
      </c>
      <c r="H245" s="10"/>
      <c r="I245" s="10"/>
      <c r="J245" s="10"/>
      <c r="K245" s="10"/>
      <c r="L245" s="11" t="s">
        <v>389</v>
      </c>
      <c r="M245" s="11" t="s">
        <v>64</v>
      </c>
      <c r="N245" s="11" t="s">
        <v>384</v>
      </c>
      <c r="O245" s="11" t="s">
        <v>36</v>
      </c>
      <c r="P245" s="11" t="s">
        <v>784</v>
      </c>
      <c r="Q245" s="11" t="s">
        <v>961</v>
      </c>
      <c r="R245" s="74" t="s">
        <v>811</v>
      </c>
      <c r="S245" s="55"/>
      <c r="T245" s="12"/>
      <c r="U245" s="12" t="s">
        <v>705</v>
      </c>
      <c r="V245" s="55" t="s">
        <v>678</v>
      </c>
      <c r="W245" s="55" t="s">
        <v>672</v>
      </c>
      <c r="X245" s="55" t="s">
        <v>672</v>
      </c>
      <c r="Y245" s="105" t="s">
        <v>800</v>
      </c>
      <c r="Z245" s="105" t="s">
        <v>800</v>
      </c>
      <c r="AA245" s="50"/>
      <c r="AB245"/>
    </row>
    <row r="246" spans="1:28" ht="23.4" x14ac:dyDescent="0.55000000000000004">
      <c r="A246" s="11">
        <v>295</v>
      </c>
      <c r="B246" s="11" t="s">
        <v>380</v>
      </c>
      <c r="C246" s="9" t="s">
        <v>381</v>
      </c>
      <c r="D246" s="9" t="s">
        <v>382</v>
      </c>
      <c r="E246" s="10" t="s">
        <v>31</v>
      </c>
      <c r="F246" s="10" t="s">
        <v>32</v>
      </c>
      <c r="G246" s="10" t="s">
        <v>37</v>
      </c>
      <c r="H246" s="10"/>
      <c r="I246" s="10"/>
      <c r="J246" s="10"/>
      <c r="K246" s="10"/>
      <c r="L246" s="11" t="s">
        <v>390</v>
      </c>
      <c r="M246" s="11" t="s">
        <v>64</v>
      </c>
      <c r="N246" s="11" t="s">
        <v>384</v>
      </c>
      <c r="O246" s="11" t="s">
        <v>36</v>
      </c>
      <c r="P246" s="11" t="s">
        <v>742</v>
      </c>
      <c r="Q246" s="11" t="s">
        <v>961</v>
      </c>
      <c r="R246" s="74" t="s">
        <v>811</v>
      </c>
      <c r="S246" s="55"/>
      <c r="T246" s="55"/>
      <c r="U246" s="12" t="s">
        <v>705</v>
      </c>
      <c r="V246" s="55" t="s">
        <v>678</v>
      </c>
      <c r="W246" s="55" t="s">
        <v>672</v>
      </c>
      <c r="X246" s="55" t="s">
        <v>672</v>
      </c>
      <c r="Y246" s="105" t="s">
        <v>801</v>
      </c>
      <c r="Z246" s="105" t="s">
        <v>801</v>
      </c>
      <c r="AA246" s="50"/>
      <c r="AB246"/>
    </row>
    <row r="247" spans="1:28" ht="23.4" x14ac:dyDescent="0.55000000000000004">
      <c r="A247" s="8">
        <v>155</v>
      </c>
      <c r="B247" s="8" t="s">
        <v>186</v>
      </c>
      <c r="C247" s="9" t="s">
        <v>196</v>
      </c>
      <c r="D247" s="9" t="s">
        <v>199</v>
      </c>
      <c r="E247" s="10" t="s">
        <v>31</v>
      </c>
      <c r="F247" s="10" t="s">
        <v>32</v>
      </c>
      <c r="G247" s="10" t="s">
        <v>37</v>
      </c>
      <c r="H247" s="10" t="s">
        <v>38</v>
      </c>
      <c r="I247" s="10" t="s">
        <v>39</v>
      </c>
      <c r="J247" s="10" t="s">
        <v>40</v>
      </c>
      <c r="K247" s="10" t="s">
        <v>41</v>
      </c>
      <c r="L247" s="11" t="s">
        <v>214</v>
      </c>
      <c r="M247" s="11" t="s">
        <v>64</v>
      </c>
      <c r="N247" s="11" t="s">
        <v>215</v>
      </c>
      <c r="O247" s="11" t="s">
        <v>36</v>
      </c>
      <c r="P247" s="11" t="s">
        <v>785</v>
      </c>
      <c r="Q247" s="11" t="s">
        <v>957</v>
      </c>
      <c r="R247" s="74"/>
      <c r="S247" s="55" t="s">
        <v>670</v>
      </c>
      <c r="T247" s="56" t="s">
        <v>670</v>
      </c>
      <c r="U247" s="55"/>
      <c r="V247" s="55"/>
      <c r="W247" s="55"/>
      <c r="X247" s="55"/>
      <c r="Y247" s="105"/>
      <c r="Z247" s="105"/>
      <c r="AA247" s="65"/>
      <c r="AB247"/>
    </row>
    <row r="248" spans="1:28" ht="35.1" x14ac:dyDescent="0.55000000000000004">
      <c r="A248" s="8">
        <v>141</v>
      </c>
      <c r="B248" s="8" t="s">
        <v>186</v>
      </c>
      <c r="C248" s="9" t="s">
        <v>196</v>
      </c>
      <c r="D248" s="9" t="s">
        <v>197</v>
      </c>
      <c r="E248" s="10" t="s">
        <v>31</v>
      </c>
      <c r="F248" s="10" t="s">
        <v>32</v>
      </c>
      <c r="G248" s="10" t="s">
        <v>37</v>
      </c>
      <c r="H248" s="10" t="s">
        <v>38</v>
      </c>
      <c r="I248" s="10" t="s">
        <v>39</v>
      </c>
      <c r="J248" s="10"/>
      <c r="K248" s="10" t="s">
        <v>41</v>
      </c>
      <c r="L248" s="11" t="s">
        <v>1021</v>
      </c>
      <c r="M248" s="11" t="s">
        <v>75</v>
      </c>
      <c r="N248" s="11" t="s">
        <v>198</v>
      </c>
      <c r="O248" s="11" t="s">
        <v>128</v>
      </c>
      <c r="P248" s="60" t="s">
        <v>784</v>
      </c>
      <c r="Q248" s="11"/>
      <c r="R248" s="74" t="s">
        <v>811</v>
      </c>
      <c r="S248" s="55"/>
      <c r="T248" s="55" t="s">
        <v>668</v>
      </c>
      <c r="U248" s="55" t="s">
        <v>786</v>
      </c>
      <c r="V248" s="55" t="s">
        <v>678</v>
      </c>
      <c r="W248" s="55" t="s">
        <v>672</v>
      </c>
      <c r="X248" s="55" t="s">
        <v>672</v>
      </c>
      <c r="Y248" s="105" t="s">
        <v>800</v>
      </c>
      <c r="Z248" s="105" t="s">
        <v>800</v>
      </c>
      <c r="AA248" s="65"/>
      <c r="AB248" s="79">
        <v>44773</v>
      </c>
    </row>
    <row r="249" spans="1:28" ht="35.1" x14ac:dyDescent="0.55000000000000004">
      <c r="A249" s="8">
        <v>142</v>
      </c>
      <c r="B249" s="8" t="s">
        <v>186</v>
      </c>
      <c r="C249" s="9" t="s">
        <v>196</v>
      </c>
      <c r="D249" s="9" t="s">
        <v>197</v>
      </c>
      <c r="E249" s="10" t="s">
        <v>31</v>
      </c>
      <c r="F249" s="10" t="s">
        <v>32</v>
      </c>
      <c r="G249" s="10" t="s">
        <v>37</v>
      </c>
      <c r="H249" s="10" t="s">
        <v>38</v>
      </c>
      <c r="I249" s="10" t="s">
        <v>39</v>
      </c>
      <c r="J249" s="10"/>
      <c r="K249" s="10" t="s">
        <v>41</v>
      </c>
      <c r="L249" s="11" t="s">
        <v>1022</v>
      </c>
      <c r="M249" s="11" t="s">
        <v>75</v>
      </c>
      <c r="N249" s="11" t="s">
        <v>198</v>
      </c>
      <c r="O249" s="11" t="s">
        <v>128</v>
      </c>
      <c r="P249" s="60" t="s">
        <v>784</v>
      </c>
      <c r="Q249" s="11"/>
      <c r="R249" s="74" t="s">
        <v>811</v>
      </c>
      <c r="S249" s="55"/>
      <c r="T249" s="55" t="s">
        <v>668</v>
      </c>
      <c r="U249" s="55" t="s">
        <v>786</v>
      </c>
      <c r="V249" s="55" t="s">
        <v>678</v>
      </c>
      <c r="W249" s="55" t="s">
        <v>672</v>
      </c>
      <c r="X249" s="55" t="s">
        <v>672</v>
      </c>
      <c r="Y249" s="105" t="s">
        <v>800</v>
      </c>
      <c r="Z249" s="105" t="s">
        <v>800</v>
      </c>
      <c r="AA249" s="65"/>
      <c r="AB249"/>
    </row>
    <row r="250" spans="1:28" ht="35.1" x14ac:dyDescent="0.55000000000000004">
      <c r="A250" s="8">
        <v>143</v>
      </c>
      <c r="B250" s="8" t="s">
        <v>186</v>
      </c>
      <c r="C250" s="9" t="s">
        <v>196</v>
      </c>
      <c r="D250" s="9" t="s">
        <v>197</v>
      </c>
      <c r="E250" s="10" t="s">
        <v>31</v>
      </c>
      <c r="F250" s="10" t="s">
        <v>32</v>
      </c>
      <c r="G250" s="10" t="s">
        <v>37</v>
      </c>
      <c r="H250" s="10" t="s">
        <v>38</v>
      </c>
      <c r="I250" s="10" t="s">
        <v>39</v>
      </c>
      <c r="J250" s="10"/>
      <c r="K250" s="10" t="s">
        <v>41</v>
      </c>
      <c r="L250" s="11" t="s">
        <v>1023</v>
      </c>
      <c r="M250" s="11" t="s">
        <v>75</v>
      </c>
      <c r="N250" s="11" t="s">
        <v>198</v>
      </c>
      <c r="O250" s="11" t="s">
        <v>128</v>
      </c>
      <c r="P250" s="60" t="s">
        <v>784</v>
      </c>
      <c r="Q250" s="11"/>
      <c r="R250" s="74" t="s">
        <v>811</v>
      </c>
      <c r="S250" s="55"/>
      <c r="T250" s="55" t="s">
        <v>668</v>
      </c>
      <c r="U250" s="55" t="s">
        <v>786</v>
      </c>
      <c r="V250" s="55" t="s">
        <v>678</v>
      </c>
      <c r="W250" s="55" t="s">
        <v>672</v>
      </c>
      <c r="X250" s="55" t="s">
        <v>672</v>
      </c>
      <c r="Y250" s="105" t="s">
        <v>800</v>
      </c>
      <c r="Z250" s="105" t="s">
        <v>800</v>
      </c>
      <c r="AA250" s="65"/>
      <c r="AB250"/>
    </row>
    <row r="251" spans="1:28" ht="35.1" x14ac:dyDescent="0.55000000000000004">
      <c r="A251" s="8">
        <v>144</v>
      </c>
      <c r="B251" s="8" t="s">
        <v>186</v>
      </c>
      <c r="C251" s="9" t="s">
        <v>196</v>
      </c>
      <c r="D251" s="9" t="s">
        <v>197</v>
      </c>
      <c r="E251" s="10" t="s">
        <v>31</v>
      </c>
      <c r="F251" s="10" t="s">
        <v>32</v>
      </c>
      <c r="G251" s="10" t="s">
        <v>37</v>
      </c>
      <c r="H251" s="10" t="s">
        <v>38</v>
      </c>
      <c r="I251" s="10" t="s">
        <v>39</v>
      </c>
      <c r="J251" s="10"/>
      <c r="K251" s="10" t="s">
        <v>41</v>
      </c>
      <c r="L251" s="11" t="s">
        <v>1024</v>
      </c>
      <c r="M251" s="11" t="s">
        <v>75</v>
      </c>
      <c r="N251" s="11" t="s">
        <v>198</v>
      </c>
      <c r="O251" s="11" t="s">
        <v>128</v>
      </c>
      <c r="P251" s="11" t="s">
        <v>784</v>
      </c>
      <c r="Q251" s="11"/>
      <c r="R251" s="74" t="s">
        <v>811</v>
      </c>
      <c r="S251" s="55"/>
      <c r="T251" s="55" t="s">
        <v>668</v>
      </c>
      <c r="U251" s="55" t="s">
        <v>786</v>
      </c>
      <c r="V251" s="55" t="s">
        <v>678</v>
      </c>
      <c r="W251" s="55" t="s">
        <v>672</v>
      </c>
      <c r="X251" s="55" t="s">
        <v>672</v>
      </c>
      <c r="Y251" s="105" t="s">
        <v>800</v>
      </c>
      <c r="Z251" s="105" t="s">
        <v>800</v>
      </c>
      <c r="AA251" s="65"/>
      <c r="AB251"/>
    </row>
    <row r="252" spans="1:28" ht="35.1" x14ac:dyDescent="0.55000000000000004">
      <c r="A252" s="8">
        <v>145</v>
      </c>
      <c r="B252" s="8" t="s">
        <v>186</v>
      </c>
      <c r="C252" s="9" t="s">
        <v>196</v>
      </c>
      <c r="D252" s="9" t="s">
        <v>197</v>
      </c>
      <c r="E252" s="10" t="s">
        <v>31</v>
      </c>
      <c r="F252" s="10" t="s">
        <v>32</v>
      </c>
      <c r="G252" s="10" t="s">
        <v>37</v>
      </c>
      <c r="H252" s="10" t="s">
        <v>38</v>
      </c>
      <c r="I252" s="10" t="s">
        <v>39</v>
      </c>
      <c r="J252" s="10"/>
      <c r="K252" s="10" t="s">
        <v>41</v>
      </c>
      <c r="L252" s="11" t="s">
        <v>1025</v>
      </c>
      <c r="M252" s="11" t="s">
        <v>34</v>
      </c>
      <c r="N252" s="11" t="s">
        <v>198</v>
      </c>
      <c r="O252" s="11" t="s">
        <v>36</v>
      </c>
      <c r="P252" s="11" t="s">
        <v>784</v>
      </c>
      <c r="Q252" s="11"/>
      <c r="R252" s="74" t="s">
        <v>811</v>
      </c>
      <c r="S252" s="55"/>
      <c r="T252" s="55" t="s">
        <v>668</v>
      </c>
      <c r="U252" s="55" t="s">
        <v>786</v>
      </c>
      <c r="V252" s="55" t="s">
        <v>678</v>
      </c>
      <c r="W252" s="55" t="s">
        <v>672</v>
      </c>
      <c r="X252" s="55" t="s">
        <v>672</v>
      </c>
      <c r="Y252" s="105" t="s">
        <v>800</v>
      </c>
      <c r="Z252" s="105" t="s">
        <v>800</v>
      </c>
      <c r="AA252" s="65"/>
      <c r="AB252"/>
    </row>
    <row r="253" spans="1:28" ht="46.8" x14ac:dyDescent="0.55000000000000004">
      <c r="A253" s="8">
        <v>146</v>
      </c>
      <c r="B253" s="8" t="s">
        <v>186</v>
      </c>
      <c r="C253" s="9" t="s">
        <v>196</v>
      </c>
      <c r="D253" s="9" t="s">
        <v>197</v>
      </c>
      <c r="E253" s="10" t="s">
        <v>31</v>
      </c>
      <c r="F253" s="10" t="s">
        <v>32</v>
      </c>
      <c r="G253" s="10" t="s">
        <v>37</v>
      </c>
      <c r="H253" s="10" t="s">
        <v>38</v>
      </c>
      <c r="I253" s="10" t="s">
        <v>39</v>
      </c>
      <c r="J253" s="10"/>
      <c r="K253" s="10" t="s">
        <v>41</v>
      </c>
      <c r="L253" s="11" t="s">
        <v>1026</v>
      </c>
      <c r="M253" s="11" t="s">
        <v>68</v>
      </c>
      <c r="N253" s="11" t="s">
        <v>198</v>
      </c>
      <c r="O253" s="11" t="s">
        <v>36</v>
      </c>
      <c r="P253" s="11" t="s">
        <v>784</v>
      </c>
      <c r="Q253" s="11"/>
      <c r="R253" s="74" t="s">
        <v>811</v>
      </c>
      <c r="S253" s="55"/>
      <c r="T253" s="55" t="s">
        <v>668</v>
      </c>
      <c r="U253" s="55" t="s">
        <v>786</v>
      </c>
      <c r="V253" s="55" t="s">
        <v>678</v>
      </c>
      <c r="W253" s="55" t="s">
        <v>672</v>
      </c>
      <c r="X253" s="55" t="s">
        <v>672</v>
      </c>
      <c r="Y253" s="105" t="s">
        <v>800</v>
      </c>
      <c r="Z253" s="105" t="s">
        <v>800</v>
      </c>
      <c r="AA253" s="65"/>
      <c r="AB253"/>
    </row>
    <row r="254" spans="1:28" ht="48" customHeight="1" x14ac:dyDescent="0.55000000000000004">
      <c r="A254" s="8">
        <v>147</v>
      </c>
      <c r="B254" s="8" t="s">
        <v>186</v>
      </c>
      <c r="C254" s="9" t="s">
        <v>196</v>
      </c>
      <c r="D254" s="9" t="s">
        <v>197</v>
      </c>
      <c r="E254" s="10" t="s">
        <v>31</v>
      </c>
      <c r="F254" s="10" t="s">
        <v>32</v>
      </c>
      <c r="G254" s="10" t="s">
        <v>37</v>
      </c>
      <c r="H254" s="10" t="s">
        <v>38</v>
      </c>
      <c r="I254" s="10" t="s">
        <v>39</v>
      </c>
      <c r="J254" s="10"/>
      <c r="K254" s="10" t="s">
        <v>41</v>
      </c>
      <c r="L254" s="11" t="s">
        <v>1027</v>
      </c>
      <c r="M254" s="11" t="s">
        <v>75</v>
      </c>
      <c r="N254" s="11" t="s">
        <v>198</v>
      </c>
      <c r="O254" s="11" t="s">
        <v>128</v>
      </c>
      <c r="P254" s="60" t="s">
        <v>784</v>
      </c>
      <c r="Q254" s="11"/>
      <c r="R254" s="74" t="s">
        <v>811</v>
      </c>
      <c r="S254" s="55"/>
      <c r="T254" s="55" t="s">
        <v>668</v>
      </c>
      <c r="U254" s="55" t="s">
        <v>786</v>
      </c>
      <c r="V254" s="55" t="s">
        <v>678</v>
      </c>
      <c r="W254" s="55" t="s">
        <v>672</v>
      </c>
      <c r="X254" s="55" t="s">
        <v>672</v>
      </c>
      <c r="Y254" s="105" t="s">
        <v>800</v>
      </c>
      <c r="Z254" s="105" t="s">
        <v>800</v>
      </c>
      <c r="AA254" s="65"/>
      <c r="AB254"/>
    </row>
    <row r="255" spans="1:28" ht="46.8" x14ac:dyDescent="0.55000000000000004">
      <c r="A255" s="36"/>
      <c r="B255" s="36" t="s">
        <v>568</v>
      </c>
      <c r="C255" s="36" t="s">
        <v>569</v>
      </c>
      <c r="D255" s="14" t="s">
        <v>570</v>
      </c>
      <c r="E255" s="15" t="s">
        <v>31</v>
      </c>
      <c r="F255" s="15" t="s">
        <v>32</v>
      </c>
      <c r="G255" s="15" t="s">
        <v>37</v>
      </c>
      <c r="H255" s="15" t="s">
        <v>38</v>
      </c>
      <c r="I255" s="15" t="s">
        <v>39</v>
      </c>
      <c r="J255" s="15"/>
      <c r="K255" s="15" t="s">
        <v>41</v>
      </c>
      <c r="L255" s="23" t="s">
        <v>572</v>
      </c>
      <c r="M255" s="11" t="s">
        <v>34</v>
      </c>
      <c r="N255" s="11" t="s">
        <v>198</v>
      </c>
      <c r="O255" s="11" t="s">
        <v>36</v>
      </c>
      <c r="P255" s="11" t="s">
        <v>672</v>
      </c>
      <c r="Q255" s="11"/>
      <c r="R255" s="74" t="s">
        <v>811</v>
      </c>
      <c r="S255" s="55"/>
      <c r="T255" s="55" t="s">
        <v>668</v>
      </c>
      <c r="U255" s="55" t="s">
        <v>786</v>
      </c>
      <c r="V255" s="55" t="s">
        <v>678</v>
      </c>
      <c r="W255" s="55" t="s">
        <v>672</v>
      </c>
      <c r="X255" s="55" t="s">
        <v>672</v>
      </c>
      <c r="Y255" s="105" t="s">
        <v>800</v>
      </c>
      <c r="Z255" s="105" t="s">
        <v>800</v>
      </c>
      <c r="AA255" s="65"/>
      <c r="AB255"/>
    </row>
    <row r="256" spans="1:28" ht="35.1" x14ac:dyDescent="0.55000000000000004">
      <c r="A256" s="36"/>
      <c r="B256" s="36" t="s">
        <v>568</v>
      </c>
      <c r="C256" s="36" t="s">
        <v>569</v>
      </c>
      <c r="D256" s="14" t="s">
        <v>570</v>
      </c>
      <c r="E256" s="15" t="s">
        <v>31</v>
      </c>
      <c r="F256" s="15" t="s">
        <v>32</v>
      </c>
      <c r="G256" s="15" t="s">
        <v>37</v>
      </c>
      <c r="H256" s="15" t="s">
        <v>38</v>
      </c>
      <c r="I256" s="15" t="s">
        <v>39</v>
      </c>
      <c r="J256" s="15"/>
      <c r="K256" s="15" t="s">
        <v>41</v>
      </c>
      <c r="L256" s="23" t="s">
        <v>573</v>
      </c>
      <c r="M256" s="11" t="s">
        <v>75</v>
      </c>
      <c r="N256" s="11" t="s">
        <v>198</v>
      </c>
      <c r="O256" s="11" t="s">
        <v>128</v>
      </c>
      <c r="P256" s="11" t="s">
        <v>742</v>
      </c>
      <c r="Q256" s="11" t="s">
        <v>957</v>
      </c>
      <c r="R256" s="74" t="s">
        <v>811</v>
      </c>
      <c r="S256" s="55"/>
      <c r="T256" s="55" t="s">
        <v>668</v>
      </c>
      <c r="U256" s="55" t="s">
        <v>705</v>
      </c>
      <c r="V256" s="55" t="s">
        <v>678</v>
      </c>
      <c r="W256" s="55" t="s">
        <v>672</v>
      </c>
      <c r="X256" s="55" t="s">
        <v>672</v>
      </c>
      <c r="Y256" s="105" t="s">
        <v>805</v>
      </c>
      <c r="Z256" s="105" t="s">
        <v>805</v>
      </c>
      <c r="AA256" s="65"/>
      <c r="AB256"/>
    </row>
    <row r="257" spans="1:28" ht="35.1" x14ac:dyDescent="0.55000000000000004">
      <c r="A257" s="36"/>
      <c r="B257" s="36" t="s">
        <v>568</v>
      </c>
      <c r="C257" s="36" t="s">
        <v>569</v>
      </c>
      <c r="D257" s="14" t="s">
        <v>570</v>
      </c>
      <c r="E257" s="15" t="s">
        <v>31</v>
      </c>
      <c r="F257" s="15" t="s">
        <v>32</v>
      </c>
      <c r="G257" s="15" t="s">
        <v>37</v>
      </c>
      <c r="H257" s="15" t="s">
        <v>38</v>
      </c>
      <c r="I257" s="15" t="s">
        <v>39</v>
      </c>
      <c r="J257" s="15"/>
      <c r="K257" s="15" t="s">
        <v>41</v>
      </c>
      <c r="L257" s="23" t="s">
        <v>576</v>
      </c>
      <c r="M257" s="11" t="s">
        <v>34</v>
      </c>
      <c r="N257" s="11" t="s">
        <v>198</v>
      </c>
      <c r="O257" s="11" t="s">
        <v>36</v>
      </c>
      <c r="P257" s="11" t="s">
        <v>784</v>
      </c>
      <c r="Q257" s="11"/>
      <c r="R257" s="74" t="s">
        <v>811</v>
      </c>
      <c r="S257" s="55"/>
      <c r="T257" s="55" t="s">
        <v>668</v>
      </c>
      <c r="U257" s="55" t="s">
        <v>786</v>
      </c>
      <c r="V257" s="55" t="s">
        <v>678</v>
      </c>
      <c r="W257" s="55" t="s">
        <v>672</v>
      </c>
      <c r="X257" s="55" t="s">
        <v>672</v>
      </c>
      <c r="Y257" s="105" t="s">
        <v>800</v>
      </c>
      <c r="Z257" s="105" t="s">
        <v>800</v>
      </c>
      <c r="AA257" s="65"/>
      <c r="AB257"/>
    </row>
    <row r="258" spans="1:28" ht="35.1" x14ac:dyDescent="0.55000000000000004">
      <c r="A258" s="36"/>
      <c r="B258" s="36" t="s">
        <v>568</v>
      </c>
      <c r="C258" s="36" t="s">
        <v>569</v>
      </c>
      <c r="D258" s="14" t="s">
        <v>570</v>
      </c>
      <c r="E258" s="15" t="s">
        <v>31</v>
      </c>
      <c r="F258" s="15" t="s">
        <v>32</v>
      </c>
      <c r="G258" s="15" t="s">
        <v>37</v>
      </c>
      <c r="H258" s="15" t="s">
        <v>38</v>
      </c>
      <c r="I258" s="15" t="s">
        <v>39</v>
      </c>
      <c r="J258" s="15"/>
      <c r="K258" s="15" t="s">
        <v>41</v>
      </c>
      <c r="L258" s="23" t="s">
        <v>577</v>
      </c>
      <c r="M258" s="11" t="s">
        <v>34</v>
      </c>
      <c r="N258" s="11" t="s">
        <v>198</v>
      </c>
      <c r="O258" s="11" t="s">
        <v>36</v>
      </c>
      <c r="P258" s="11" t="s">
        <v>742</v>
      </c>
      <c r="Q258" s="11"/>
      <c r="R258" s="74" t="s">
        <v>811</v>
      </c>
      <c r="S258" s="55"/>
      <c r="T258" s="55" t="s">
        <v>668</v>
      </c>
      <c r="U258" s="55" t="s">
        <v>786</v>
      </c>
      <c r="V258" s="55" t="s">
        <v>678</v>
      </c>
      <c r="W258" s="55" t="s">
        <v>672</v>
      </c>
      <c r="X258" s="55" t="s">
        <v>672</v>
      </c>
      <c r="Y258" s="105" t="s">
        <v>800</v>
      </c>
      <c r="Z258" s="105" t="s">
        <v>800</v>
      </c>
      <c r="AA258" s="65"/>
      <c r="AB258"/>
    </row>
    <row r="259" spans="1:28" ht="35.1" x14ac:dyDescent="0.55000000000000004">
      <c r="A259" s="36"/>
      <c r="B259" s="36" t="s">
        <v>568</v>
      </c>
      <c r="C259" s="36" t="s">
        <v>569</v>
      </c>
      <c r="D259" s="14" t="s">
        <v>570</v>
      </c>
      <c r="E259" s="15" t="s">
        <v>31</v>
      </c>
      <c r="F259" s="15" t="s">
        <v>32</v>
      </c>
      <c r="G259" s="15" t="s">
        <v>37</v>
      </c>
      <c r="H259" s="15" t="s">
        <v>38</v>
      </c>
      <c r="I259" s="15" t="s">
        <v>39</v>
      </c>
      <c r="J259" s="15"/>
      <c r="K259" s="15" t="s">
        <v>41</v>
      </c>
      <c r="L259" s="23" t="s">
        <v>578</v>
      </c>
      <c r="M259" s="11" t="s">
        <v>75</v>
      </c>
      <c r="N259" s="11" t="s">
        <v>198</v>
      </c>
      <c r="O259" s="11" t="s">
        <v>128</v>
      </c>
      <c r="P259" s="60" t="s">
        <v>784</v>
      </c>
      <c r="Q259" s="11"/>
      <c r="R259" s="74" t="s">
        <v>811</v>
      </c>
      <c r="S259" s="55"/>
      <c r="T259" s="55" t="s">
        <v>668</v>
      </c>
      <c r="U259" s="55" t="s">
        <v>786</v>
      </c>
      <c r="V259" s="55" t="s">
        <v>678</v>
      </c>
      <c r="W259" s="55" t="s">
        <v>672</v>
      </c>
      <c r="X259" s="55" t="s">
        <v>672</v>
      </c>
      <c r="Y259" s="105" t="s">
        <v>800</v>
      </c>
      <c r="Z259" s="105" t="s">
        <v>800</v>
      </c>
      <c r="AA259" s="65"/>
      <c r="AB259"/>
    </row>
    <row r="260" spans="1:28" ht="35.1" x14ac:dyDescent="0.55000000000000004">
      <c r="A260" s="36"/>
      <c r="B260" s="36" t="s">
        <v>568</v>
      </c>
      <c r="C260" s="36" t="s">
        <v>569</v>
      </c>
      <c r="D260" s="14" t="s">
        <v>570</v>
      </c>
      <c r="E260" s="15" t="s">
        <v>31</v>
      </c>
      <c r="F260" s="15" t="s">
        <v>32</v>
      </c>
      <c r="G260" s="15" t="s">
        <v>37</v>
      </c>
      <c r="H260" s="15" t="s">
        <v>38</v>
      </c>
      <c r="I260" s="15" t="s">
        <v>39</v>
      </c>
      <c r="J260" s="15"/>
      <c r="K260" s="15" t="s">
        <v>41</v>
      </c>
      <c r="L260" s="23" t="s">
        <v>579</v>
      </c>
      <c r="M260" s="11" t="s">
        <v>34</v>
      </c>
      <c r="N260" s="11" t="s">
        <v>198</v>
      </c>
      <c r="O260" s="11" t="s">
        <v>36</v>
      </c>
      <c r="P260" s="11" t="s">
        <v>784</v>
      </c>
      <c r="Q260" s="11"/>
      <c r="R260" s="74" t="s">
        <v>811</v>
      </c>
      <c r="S260" s="55"/>
      <c r="T260" s="55" t="s">
        <v>668</v>
      </c>
      <c r="U260" s="55" t="s">
        <v>786</v>
      </c>
      <c r="V260" s="55" t="s">
        <v>678</v>
      </c>
      <c r="W260" s="55" t="s">
        <v>672</v>
      </c>
      <c r="X260" s="55" t="s">
        <v>672</v>
      </c>
      <c r="Y260" s="105" t="s">
        <v>800</v>
      </c>
      <c r="Z260" s="105" t="s">
        <v>800</v>
      </c>
      <c r="AA260" s="65"/>
      <c r="AB260"/>
    </row>
    <row r="261" spans="1:28" ht="35.1" x14ac:dyDescent="0.55000000000000004">
      <c r="A261" s="36"/>
      <c r="B261" s="36" t="s">
        <v>568</v>
      </c>
      <c r="C261" s="36" t="s">
        <v>569</v>
      </c>
      <c r="D261" s="14" t="s">
        <v>570</v>
      </c>
      <c r="E261" s="15" t="s">
        <v>31</v>
      </c>
      <c r="F261" s="15" t="s">
        <v>32</v>
      </c>
      <c r="G261" s="15" t="s">
        <v>37</v>
      </c>
      <c r="H261" s="15" t="s">
        <v>38</v>
      </c>
      <c r="I261" s="15" t="s">
        <v>39</v>
      </c>
      <c r="J261" s="15"/>
      <c r="K261" s="15" t="s">
        <v>41</v>
      </c>
      <c r="L261" s="11" t="s">
        <v>580</v>
      </c>
      <c r="M261" s="11" t="s">
        <v>34</v>
      </c>
      <c r="N261" s="11" t="s">
        <v>198</v>
      </c>
      <c r="O261" s="11" t="s">
        <v>36</v>
      </c>
      <c r="P261" s="11" t="s">
        <v>672</v>
      </c>
      <c r="Q261" s="11"/>
      <c r="R261" s="74" t="s">
        <v>811</v>
      </c>
      <c r="S261" s="55"/>
      <c r="T261" s="55" t="s">
        <v>668</v>
      </c>
      <c r="U261" s="55" t="s">
        <v>786</v>
      </c>
      <c r="V261" s="55" t="s">
        <v>678</v>
      </c>
      <c r="W261" s="55" t="s">
        <v>672</v>
      </c>
      <c r="X261" s="55" t="s">
        <v>672</v>
      </c>
      <c r="Y261" s="105" t="s">
        <v>800</v>
      </c>
      <c r="Z261" s="105" t="s">
        <v>800</v>
      </c>
      <c r="AA261" s="65"/>
      <c r="AB261"/>
    </row>
    <row r="262" spans="1:28" ht="35.1" x14ac:dyDescent="0.55000000000000004">
      <c r="A262" s="36"/>
      <c r="B262" s="36" t="s">
        <v>568</v>
      </c>
      <c r="C262" s="36" t="s">
        <v>569</v>
      </c>
      <c r="D262" s="14" t="s">
        <v>570</v>
      </c>
      <c r="E262" s="15" t="s">
        <v>31</v>
      </c>
      <c r="F262" s="15" t="s">
        <v>32</v>
      </c>
      <c r="G262" s="15" t="s">
        <v>37</v>
      </c>
      <c r="H262" s="15" t="s">
        <v>38</v>
      </c>
      <c r="I262" s="15" t="s">
        <v>39</v>
      </c>
      <c r="J262" s="15"/>
      <c r="K262" s="15" t="s">
        <v>41</v>
      </c>
      <c r="L262" s="11" t="s">
        <v>581</v>
      </c>
      <c r="M262" s="11" t="s">
        <v>75</v>
      </c>
      <c r="N262" s="11" t="s">
        <v>198</v>
      </c>
      <c r="O262" s="11" t="s">
        <v>128</v>
      </c>
      <c r="P262" s="60" t="s">
        <v>784</v>
      </c>
      <c r="Q262" s="11"/>
      <c r="R262" s="74" t="s">
        <v>811</v>
      </c>
      <c r="S262" s="55"/>
      <c r="T262" s="55" t="s">
        <v>668</v>
      </c>
      <c r="U262" s="55" t="s">
        <v>786</v>
      </c>
      <c r="V262" s="55" t="s">
        <v>678</v>
      </c>
      <c r="W262" s="55" t="s">
        <v>672</v>
      </c>
      <c r="X262" s="55" t="s">
        <v>672</v>
      </c>
      <c r="Y262" s="105" t="s">
        <v>800</v>
      </c>
      <c r="Z262" s="105" t="s">
        <v>800</v>
      </c>
      <c r="AA262" s="65"/>
      <c r="AB262"/>
    </row>
    <row r="263" spans="1:28" ht="35.1" x14ac:dyDescent="0.55000000000000004">
      <c r="A263" s="36"/>
      <c r="B263" s="36" t="s">
        <v>568</v>
      </c>
      <c r="C263" s="36" t="s">
        <v>569</v>
      </c>
      <c r="D263" s="14" t="s">
        <v>570</v>
      </c>
      <c r="E263" s="15" t="s">
        <v>31</v>
      </c>
      <c r="F263" s="15" t="s">
        <v>32</v>
      </c>
      <c r="G263" s="15" t="s">
        <v>37</v>
      </c>
      <c r="H263" s="15" t="s">
        <v>38</v>
      </c>
      <c r="I263" s="15" t="s">
        <v>39</v>
      </c>
      <c r="J263" s="15"/>
      <c r="K263" s="15" t="s">
        <v>41</v>
      </c>
      <c r="L263" s="11" t="s">
        <v>582</v>
      </c>
      <c r="M263" s="11" t="s">
        <v>68</v>
      </c>
      <c r="N263" s="11" t="s">
        <v>198</v>
      </c>
      <c r="O263" s="11" t="s">
        <v>36</v>
      </c>
      <c r="P263" s="63" t="s">
        <v>799</v>
      </c>
      <c r="Q263" s="11"/>
      <c r="R263" s="74" t="s">
        <v>811</v>
      </c>
      <c r="S263" s="55"/>
      <c r="T263" s="55" t="s">
        <v>668</v>
      </c>
      <c r="U263" s="55" t="s">
        <v>786</v>
      </c>
      <c r="V263" s="55" t="s">
        <v>678</v>
      </c>
      <c r="W263" s="55" t="s">
        <v>672</v>
      </c>
      <c r="X263" s="55" t="s">
        <v>672</v>
      </c>
      <c r="Y263" s="105" t="s">
        <v>800</v>
      </c>
      <c r="Z263" s="105" t="s">
        <v>800</v>
      </c>
      <c r="AA263" s="65"/>
      <c r="AB263"/>
    </row>
    <row r="264" spans="1:28" ht="35.1" x14ac:dyDescent="0.55000000000000004">
      <c r="A264" s="36"/>
      <c r="B264" s="36" t="s">
        <v>568</v>
      </c>
      <c r="C264" s="36" t="s">
        <v>569</v>
      </c>
      <c r="D264" s="14" t="s">
        <v>570</v>
      </c>
      <c r="E264" s="15" t="s">
        <v>31</v>
      </c>
      <c r="F264" s="15" t="s">
        <v>32</v>
      </c>
      <c r="G264" s="15" t="s">
        <v>37</v>
      </c>
      <c r="H264" s="15" t="s">
        <v>38</v>
      </c>
      <c r="I264" s="15" t="s">
        <v>39</v>
      </c>
      <c r="J264" s="15"/>
      <c r="K264" s="15" t="s">
        <v>41</v>
      </c>
      <c r="L264" s="11" t="s">
        <v>583</v>
      </c>
      <c r="M264" s="11" t="s">
        <v>75</v>
      </c>
      <c r="N264" s="11" t="s">
        <v>198</v>
      </c>
      <c r="O264" s="11" t="s">
        <v>128</v>
      </c>
      <c r="P264" s="60" t="s">
        <v>797</v>
      </c>
      <c r="Q264" s="11"/>
      <c r="R264" s="74" t="s">
        <v>811</v>
      </c>
      <c r="S264" s="55"/>
      <c r="T264" s="55" t="s">
        <v>668</v>
      </c>
      <c r="U264" s="55" t="s">
        <v>786</v>
      </c>
      <c r="V264" s="55" t="s">
        <v>678</v>
      </c>
      <c r="W264" s="55" t="s">
        <v>672</v>
      </c>
      <c r="X264" s="55" t="s">
        <v>672</v>
      </c>
      <c r="Y264" s="105" t="s">
        <v>800</v>
      </c>
      <c r="Z264" s="105" t="s">
        <v>800</v>
      </c>
      <c r="AA264" s="65"/>
      <c r="AB264" s="79">
        <v>44926</v>
      </c>
    </row>
    <row r="265" spans="1:28" ht="35.1" x14ac:dyDescent="0.55000000000000004">
      <c r="A265" s="36"/>
      <c r="B265" s="36" t="s">
        <v>568</v>
      </c>
      <c r="C265" s="36" t="s">
        <v>569</v>
      </c>
      <c r="D265" s="9" t="s">
        <v>584</v>
      </c>
      <c r="E265" s="10" t="s">
        <v>31</v>
      </c>
      <c r="F265" s="10" t="s">
        <v>32</v>
      </c>
      <c r="G265" s="10" t="s">
        <v>37</v>
      </c>
      <c r="H265" s="10" t="s">
        <v>38</v>
      </c>
      <c r="I265" s="10" t="s">
        <v>39</v>
      </c>
      <c r="J265" s="10"/>
      <c r="K265" s="10" t="s">
        <v>41</v>
      </c>
      <c r="L265" s="11" t="s">
        <v>585</v>
      </c>
      <c r="M265" s="11" t="s">
        <v>75</v>
      </c>
      <c r="N265" s="11" t="s">
        <v>198</v>
      </c>
      <c r="O265" s="11" t="s">
        <v>128</v>
      </c>
      <c r="P265" s="60" t="s">
        <v>784</v>
      </c>
      <c r="Q265" s="11"/>
      <c r="R265" s="74" t="s">
        <v>811</v>
      </c>
      <c r="S265" s="55"/>
      <c r="T265" s="55" t="s">
        <v>668</v>
      </c>
      <c r="U265" s="55" t="s">
        <v>786</v>
      </c>
      <c r="V265" s="55" t="s">
        <v>678</v>
      </c>
      <c r="W265" s="55" t="s">
        <v>672</v>
      </c>
      <c r="X265" s="55" t="s">
        <v>672</v>
      </c>
      <c r="Y265" s="105" t="s">
        <v>800</v>
      </c>
      <c r="Z265" s="105" t="s">
        <v>800</v>
      </c>
      <c r="AA265" s="65"/>
      <c r="AB265"/>
    </row>
    <row r="266" spans="1:28" ht="23.4" x14ac:dyDescent="0.55000000000000004">
      <c r="A266" s="36"/>
      <c r="B266" s="36" t="s">
        <v>568</v>
      </c>
      <c r="C266" s="36" t="s">
        <v>569</v>
      </c>
      <c r="D266" s="10"/>
      <c r="E266" s="10" t="s">
        <v>31</v>
      </c>
      <c r="F266" s="10" t="s">
        <v>32</v>
      </c>
      <c r="G266" s="10" t="s">
        <v>37</v>
      </c>
      <c r="H266" s="10" t="s">
        <v>38</v>
      </c>
      <c r="I266" s="10" t="s">
        <v>39</v>
      </c>
      <c r="J266" s="10"/>
      <c r="K266" s="10" t="s">
        <v>41</v>
      </c>
      <c r="L266" s="11" t="s">
        <v>586</v>
      </c>
      <c r="M266" s="11" t="s">
        <v>68</v>
      </c>
      <c r="N266" s="11" t="s">
        <v>198</v>
      </c>
      <c r="O266" s="11" t="s">
        <v>36</v>
      </c>
      <c r="P266" s="60" t="s">
        <v>784</v>
      </c>
      <c r="Q266" s="11"/>
      <c r="R266" s="74" t="s">
        <v>811</v>
      </c>
      <c r="S266" s="55"/>
      <c r="T266" s="55" t="s">
        <v>668</v>
      </c>
      <c r="U266" s="55" t="s">
        <v>786</v>
      </c>
      <c r="V266" s="55" t="s">
        <v>678</v>
      </c>
      <c r="W266" s="55" t="s">
        <v>672</v>
      </c>
      <c r="X266" s="55" t="s">
        <v>672</v>
      </c>
      <c r="Y266" s="105" t="s">
        <v>800</v>
      </c>
      <c r="Z266" s="105" t="s">
        <v>800</v>
      </c>
      <c r="AA266" s="65"/>
      <c r="AB266"/>
    </row>
    <row r="267" spans="1:28" ht="23.4" x14ac:dyDescent="0.55000000000000004">
      <c r="A267" s="36"/>
      <c r="B267" s="36" t="s">
        <v>568</v>
      </c>
      <c r="C267" s="36" t="s">
        <v>569</v>
      </c>
      <c r="D267" s="9" t="s">
        <v>584</v>
      </c>
      <c r="E267" s="10" t="s">
        <v>31</v>
      </c>
      <c r="F267" s="10" t="s">
        <v>32</v>
      </c>
      <c r="G267" s="10" t="s">
        <v>37</v>
      </c>
      <c r="H267" s="10" t="s">
        <v>38</v>
      </c>
      <c r="I267" s="10" t="s">
        <v>39</v>
      </c>
      <c r="J267" s="10"/>
      <c r="K267" s="10" t="s">
        <v>41</v>
      </c>
      <c r="L267" s="11" t="s">
        <v>587</v>
      </c>
      <c r="M267" s="13" t="s">
        <v>34</v>
      </c>
      <c r="N267" s="11" t="s">
        <v>198</v>
      </c>
      <c r="O267" s="11" t="s">
        <v>36</v>
      </c>
      <c r="P267" s="11" t="s">
        <v>784</v>
      </c>
      <c r="Q267" s="11"/>
      <c r="R267" s="74" t="s">
        <v>811</v>
      </c>
      <c r="S267" s="55"/>
      <c r="T267" s="55" t="s">
        <v>668</v>
      </c>
      <c r="U267" s="55" t="s">
        <v>786</v>
      </c>
      <c r="V267" s="55" t="s">
        <v>678</v>
      </c>
      <c r="W267" s="55" t="s">
        <v>672</v>
      </c>
      <c r="X267" s="55" t="s">
        <v>672</v>
      </c>
      <c r="Y267" s="105" t="s">
        <v>800</v>
      </c>
      <c r="Z267" s="105" t="s">
        <v>800</v>
      </c>
      <c r="AA267" s="65"/>
      <c r="AB267"/>
    </row>
    <row r="268" spans="1:28" ht="23.4" x14ac:dyDescent="0.55000000000000004">
      <c r="A268" s="36"/>
      <c r="B268" s="36" t="s">
        <v>568</v>
      </c>
      <c r="C268" s="36" t="s">
        <v>569</v>
      </c>
      <c r="D268" s="9" t="s">
        <v>584</v>
      </c>
      <c r="E268" s="10" t="s">
        <v>31</v>
      </c>
      <c r="F268" s="10" t="s">
        <v>32</v>
      </c>
      <c r="G268" s="10" t="s">
        <v>37</v>
      </c>
      <c r="H268" s="10" t="s">
        <v>38</v>
      </c>
      <c r="I268" s="10" t="s">
        <v>39</v>
      </c>
      <c r="J268" s="10"/>
      <c r="K268" s="10" t="s">
        <v>41</v>
      </c>
      <c r="L268" s="11" t="s">
        <v>588</v>
      </c>
      <c r="M268" s="13" t="s">
        <v>34</v>
      </c>
      <c r="N268" s="11" t="s">
        <v>198</v>
      </c>
      <c r="O268" s="11" t="s">
        <v>36</v>
      </c>
      <c r="P268" s="11" t="s">
        <v>784</v>
      </c>
      <c r="Q268" s="11"/>
      <c r="R268" s="74" t="s">
        <v>811</v>
      </c>
      <c r="S268" s="55"/>
      <c r="T268" s="55" t="s">
        <v>668</v>
      </c>
      <c r="U268" s="55" t="s">
        <v>786</v>
      </c>
      <c r="V268" s="55" t="s">
        <v>678</v>
      </c>
      <c r="W268" s="55" t="s">
        <v>672</v>
      </c>
      <c r="X268" s="55" t="s">
        <v>672</v>
      </c>
      <c r="Y268" s="105" t="s">
        <v>800</v>
      </c>
      <c r="Z268" s="105" t="s">
        <v>800</v>
      </c>
      <c r="AA268" s="65"/>
      <c r="AB268"/>
    </row>
    <row r="269" spans="1:28" ht="46.8" x14ac:dyDescent="0.55000000000000004">
      <c r="A269" s="36"/>
      <c r="B269" s="36" t="s">
        <v>568</v>
      </c>
      <c r="C269" s="36" t="s">
        <v>569</v>
      </c>
      <c r="D269" s="9" t="s">
        <v>584</v>
      </c>
      <c r="E269" s="10" t="s">
        <v>31</v>
      </c>
      <c r="F269" s="10" t="s">
        <v>32</v>
      </c>
      <c r="G269" s="10" t="s">
        <v>37</v>
      </c>
      <c r="H269" s="10" t="s">
        <v>38</v>
      </c>
      <c r="I269" s="10" t="s">
        <v>39</v>
      </c>
      <c r="J269" s="10"/>
      <c r="K269" s="10" t="s">
        <v>41</v>
      </c>
      <c r="L269" s="11" t="s">
        <v>589</v>
      </c>
      <c r="M269" s="13" t="s">
        <v>34</v>
      </c>
      <c r="N269" s="11" t="s">
        <v>198</v>
      </c>
      <c r="O269" s="11" t="s">
        <v>36</v>
      </c>
      <c r="P269" s="11" t="s">
        <v>784</v>
      </c>
      <c r="Q269" s="11" t="s">
        <v>962</v>
      </c>
      <c r="R269" s="74" t="s">
        <v>811</v>
      </c>
      <c r="S269" s="55"/>
      <c r="T269" s="55" t="s">
        <v>668</v>
      </c>
      <c r="U269" s="55" t="s">
        <v>705</v>
      </c>
      <c r="V269" s="55" t="s">
        <v>678</v>
      </c>
      <c r="W269" s="55" t="s">
        <v>672</v>
      </c>
      <c r="X269" s="55" t="s">
        <v>672</v>
      </c>
      <c r="Y269" s="105" t="s">
        <v>805</v>
      </c>
      <c r="Z269" s="105" t="s">
        <v>805</v>
      </c>
      <c r="AA269" s="65"/>
      <c r="AB269"/>
    </row>
    <row r="270" spans="1:28" ht="35.1" x14ac:dyDescent="0.55000000000000004">
      <c r="A270" s="36"/>
      <c r="B270" s="36" t="s">
        <v>568</v>
      </c>
      <c r="C270" s="36" t="s">
        <v>569</v>
      </c>
      <c r="D270" s="9" t="s">
        <v>584</v>
      </c>
      <c r="E270" s="10" t="s">
        <v>31</v>
      </c>
      <c r="F270" s="10" t="s">
        <v>32</v>
      </c>
      <c r="G270" s="10" t="s">
        <v>37</v>
      </c>
      <c r="H270" s="10" t="s">
        <v>38</v>
      </c>
      <c r="I270" s="10" t="s">
        <v>39</v>
      </c>
      <c r="J270" s="10"/>
      <c r="K270" s="10" t="s">
        <v>41</v>
      </c>
      <c r="L270" s="11" t="s">
        <v>590</v>
      </c>
      <c r="M270" s="13" t="s">
        <v>34</v>
      </c>
      <c r="N270" s="11" t="s">
        <v>198</v>
      </c>
      <c r="O270" s="11" t="s">
        <v>36</v>
      </c>
      <c r="P270" s="11" t="s">
        <v>784</v>
      </c>
      <c r="Q270" s="11"/>
      <c r="R270" s="74" t="s">
        <v>811</v>
      </c>
      <c r="S270" s="55"/>
      <c r="T270" s="55" t="s">
        <v>668</v>
      </c>
      <c r="U270" s="55" t="s">
        <v>786</v>
      </c>
      <c r="V270" s="55" t="s">
        <v>678</v>
      </c>
      <c r="W270" s="55" t="s">
        <v>672</v>
      </c>
      <c r="X270" s="55" t="s">
        <v>672</v>
      </c>
      <c r="Y270" s="105" t="s">
        <v>800</v>
      </c>
      <c r="Z270" s="105" t="s">
        <v>800</v>
      </c>
      <c r="AA270" s="65"/>
      <c r="AB270"/>
    </row>
    <row r="271" spans="1:28" ht="46.8" x14ac:dyDescent="0.55000000000000004">
      <c r="A271" s="36"/>
      <c r="B271" s="36" t="s">
        <v>568</v>
      </c>
      <c r="C271" s="36" t="s">
        <v>569</v>
      </c>
      <c r="D271" s="9" t="s">
        <v>584</v>
      </c>
      <c r="E271" s="10" t="s">
        <v>31</v>
      </c>
      <c r="F271" s="10" t="s">
        <v>32</v>
      </c>
      <c r="G271" s="10" t="s">
        <v>37</v>
      </c>
      <c r="H271" s="10" t="s">
        <v>38</v>
      </c>
      <c r="I271" s="10" t="s">
        <v>39</v>
      </c>
      <c r="J271" s="10"/>
      <c r="K271" s="10" t="s">
        <v>41</v>
      </c>
      <c r="L271" s="11" t="s">
        <v>591</v>
      </c>
      <c r="M271" s="13" t="s">
        <v>34</v>
      </c>
      <c r="N271" s="11" t="s">
        <v>198</v>
      </c>
      <c r="O271" s="11" t="s">
        <v>36</v>
      </c>
      <c r="P271" s="11" t="s">
        <v>742</v>
      </c>
      <c r="Q271" s="11"/>
      <c r="R271" s="74" t="s">
        <v>811</v>
      </c>
      <c r="S271" s="55"/>
      <c r="T271" s="55" t="s">
        <v>668</v>
      </c>
      <c r="U271" s="55" t="s">
        <v>786</v>
      </c>
      <c r="V271" s="55" t="s">
        <v>678</v>
      </c>
      <c r="W271" s="55" t="s">
        <v>672</v>
      </c>
      <c r="X271" s="55" t="s">
        <v>672</v>
      </c>
      <c r="Y271" s="105" t="s">
        <v>800</v>
      </c>
      <c r="Z271" s="105" t="s">
        <v>800</v>
      </c>
      <c r="AA271" s="65"/>
      <c r="AB271"/>
    </row>
    <row r="272" spans="1:28" ht="58.5" x14ac:dyDescent="0.55000000000000004">
      <c r="A272" s="36"/>
      <c r="B272" s="36" t="s">
        <v>568</v>
      </c>
      <c r="C272" s="36" t="s">
        <v>569</v>
      </c>
      <c r="D272" s="9" t="s">
        <v>592</v>
      </c>
      <c r="E272" s="10" t="s">
        <v>31</v>
      </c>
      <c r="F272" s="10" t="s">
        <v>32</v>
      </c>
      <c r="G272" s="10" t="s">
        <v>37</v>
      </c>
      <c r="H272" s="10" t="s">
        <v>38</v>
      </c>
      <c r="I272" s="10" t="s">
        <v>39</v>
      </c>
      <c r="J272" s="10"/>
      <c r="K272" s="10" t="s">
        <v>41</v>
      </c>
      <c r="L272" s="11" t="s">
        <v>593</v>
      </c>
      <c r="M272" s="11" t="s">
        <v>68</v>
      </c>
      <c r="N272" s="11" t="s">
        <v>198</v>
      </c>
      <c r="O272" s="11" t="s">
        <v>36</v>
      </c>
      <c r="P272" s="60" t="s">
        <v>784</v>
      </c>
      <c r="Q272" s="11"/>
      <c r="R272" s="74" t="s">
        <v>811</v>
      </c>
      <c r="S272" s="55"/>
      <c r="T272" s="55" t="s">
        <v>668</v>
      </c>
      <c r="U272" s="55" t="s">
        <v>786</v>
      </c>
      <c r="V272" s="55" t="s">
        <v>678</v>
      </c>
      <c r="W272" s="55" t="s">
        <v>672</v>
      </c>
      <c r="X272" s="55" t="s">
        <v>672</v>
      </c>
      <c r="Y272" s="105" t="s">
        <v>800</v>
      </c>
      <c r="Z272" s="105" t="s">
        <v>800</v>
      </c>
      <c r="AA272" s="65"/>
      <c r="AB272"/>
    </row>
    <row r="273" spans="1:28" ht="23.4" x14ac:dyDescent="0.55000000000000004">
      <c r="A273" s="36"/>
      <c r="B273" s="36" t="s">
        <v>568</v>
      </c>
      <c r="C273" s="36" t="s">
        <v>569</v>
      </c>
      <c r="D273" s="9" t="s">
        <v>592</v>
      </c>
      <c r="E273" s="37" t="s">
        <v>31</v>
      </c>
      <c r="F273" s="37" t="s">
        <v>32</v>
      </c>
      <c r="G273" s="37" t="s">
        <v>37</v>
      </c>
      <c r="H273" s="37" t="s">
        <v>38</v>
      </c>
      <c r="I273" s="37" t="s">
        <v>39</v>
      </c>
      <c r="J273" s="37"/>
      <c r="K273" s="37" t="s">
        <v>41</v>
      </c>
      <c r="L273" s="11" t="s">
        <v>594</v>
      </c>
      <c r="M273" s="13" t="s">
        <v>34</v>
      </c>
      <c r="N273" s="11" t="s">
        <v>198</v>
      </c>
      <c r="O273" s="11" t="s">
        <v>36</v>
      </c>
      <c r="P273" s="11" t="s">
        <v>784</v>
      </c>
      <c r="Q273" s="11"/>
      <c r="R273" s="74" t="s">
        <v>811</v>
      </c>
      <c r="S273" s="55"/>
      <c r="T273" s="55" t="s">
        <v>668</v>
      </c>
      <c r="U273" s="55" t="s">
        <v>786</v>
      </c>
      <c r="V273" s="55" t="s">
        <v>678</v>
      </c>
      <c r="W273" s="55" t="s">
        <v>672</v>
      </c>
      <c r="X273" s="55" t="s">
        <v>672</v>
      </c>
      <c r="Y273" s="105" t="s">
        <v>800</v>
      </c>
      <c r="Z273" s="105" t="s">
        <v>800</v>
      </c>
      <c r="AA273" s="65"/>
      <c r="AB273"/>
    </row>
    <row r="274" spans="1:28" ht="35.1" x14ac:dyDescent="0.55000000000000004">
      <c r="A274" s="36"/>
      <c r="B274" s="36" t="s">
        <v>568</v>
      </c>
      <c r="C274" s="36" t="s">
        <v>569</v>
      </c>
      <c r="D274" s="9" t="s">
        <v>592</v>
      </c>
      <c r="E274" s="37" t="s">
        <v>31</v>
      </c>
      <c r="F274" s="37" t="s">
        <v>32</v>
      </c>
      <c r="G274" s="37" t="s">
        <v>37</v>
      </c>
      <c r="H274" s="37" t="s">
        <v>38</v>
      </c>
      <c r="I274" s="37" t="s">
        <v>39</v>
      </c>
      <c r="J274" s="37"/>
      <c r="K274" s="37" t="s">
        <v>41</v>
      </c>
      <c r="L274" s="60" t="s">
        <v>595</v>
      </c>
      <c r="M274" s="60" t="s">
        <v>75</v>
      </c>
      <c r="N274" s="60" t="s">
        <v>198</v>
      </c>
      <c r="O274" s="60" t="s">
        <v>128</v>
      </c>
      <c r="P274" s="60" t="s">
        <v>784</v>
      </c>
      <c r="Q274" s="60"/>
      <c r="R274" s="74" t="s">
        <v>811</v>
      </c>
      <c r="S274" s="55"/>
      <c r="T274" s="55" t="s">
        <v>668</v>
      </c>
      <c r="U274" s="55" t="s">
        <v>786</v>
      </c>
      <c r="V274" s="55" t="s">
        <v>678</v>
      </c>
      <c r="W274" s="55" t="s">
        <v>672</v>
      </c>
      <c r="X274" s="55" t="s">
        <v>672</v>
      </c>
      <c r="Y274" s="105" t="s">
        <v>800</v>
      </c>
      <c r="Z274" s="105" t="s">
        <v>800</v>
      </c>
      <c r="AA274" s="65"/>
      <c r="AB274"/>
    </row>
    <row r="275" spans="1:28" ht="23.4" x14ac:dyDescent="0.55000000000000004">
      <c r="A275" s="36"/>
      <c r="B275" s="36" t="s">
        <v>568</v>
      </c>
      <c r="C275" s="36" t="s">
        <v>569</v>
      </c>
      <c r="D275" s="9" t="s">
        <v>592</v>
      </c>
      <c r="E275" s="37" t="s">
        <v>31</v>
      </c>
      <c r="F275" s="37" t="s">
        <v>32</v>
      </c>
      <c r="G275" s="37" t="s">
        <v>37</v>
      </c>
      <c r="H275" s="37" t="s">
        <v>38</v>
      </c>
      <c r="I275" s="37" t="s">
        <v>39</v>
      </c>
      <c r="J275" s="37"/>
      <c r="K275" s="37" t="s">
        <v>41</v>
      </c>
      <c r="L275" s="11" t="s">
        <v>596</v>
      </c>
      <c r="M275" s="11" t="s">
        <v>75</v>
      </c>
      <c r="N275" s="11" t="s">
        <v>198</v>
      </c>
      <c r="O275" s="11" t="s">
        <v>128</v>
      </c>
      <c r="P275" s="11" t="s">
        <v>784</v>
      </c>
      <c r="Q275" s="11"/>
      <c r="R275" s="74" t="s">
        <v>811</v>
      </c>
      <c r="S275" s="55"/>
      <c r="T275" s="55" t="s">
        <v>668</v>
      </c>
      <c r="U275" s="55" t="s">
        <v>786</v>
      </c>
      <c r="V275" s="55" t="s">
        <v>678</v>
      </c>
      <c r="W275" s="55" t="s">
        <v>672</v>
      </c>
      <c r="X275" s="55" t="s">
        <v>672</v>
      </c>
      <c r="Y275" s="105" t="s">
        <v>800</v>
      </c>
      <c r="Z275" s="105" t="s">
        <v>800</v>
      </c>
      <c r="AA275" s="65"/>
      <c r="AB275"/>
    </row>
    <row r="276" spans="1:28" ht="35.1" x14ac:dyDescent="0.55000000000000004">
      <c r="A276" s="36"/>
      <c r="B276" s="36" t="s">
        <v>568</v>
      </c>
      <c r="C276" s="36" t="s">
        <v>569</v>
      </c>
      <c r="D276" s="9" t="s">
        <v>592</v>
      </c>
      <c r="E276" s="37" t="s">
        <v>31</v>
      </c>
      <c r="F276" s="37" t="s">
        <v>32</v>
      </c>
      <c r="G276" s="37" t="s">
        <v>37</v>
      </c>
      <c r="H276" s="37" t="s">
        <v>38</v>
      </c>
      <c r="I276" s="37" t="s">
        <v>39</v>
      </c>
      <c r="J276" s="37"/>
      <c r="K276" s="37" t="s">
        <v>41</v>
      </c>
      <c r="L276" s="11" t="s">
        <v>597</v>
      </c>
      <c r="M276" s="13" t="s">
        <v>34</v>
      </c>
      <c r="N276" s="11" t="s">
        <v>198</v>
      </c>
      <c r="O276" s="11" t="s">
        <v>36</v>
      </c>
      <c r="P276" s="11" t="s">
        <v>784</v>
      </c>
      <c r="Q276" s="11"/>
      <c r="R276" s="74" t="s">
        <v>811</v>
      </c>
      <c r="S276" s="55"/>
      <c r="T276" s="55" t="s">
        <v>668</v>
      </c>
      <c r="U276" s="55" t="s">
        <v>786</v>
      </c>
      <c r="V276" s="55" t="s">
        <v>678</v>
      </c>
      <c r="W276" s="55" t="s">
        <v>672</v>
      </c>
      <c r="X276" s="55" t="s">
        <v>672</v>
      </c>
      <c r="Y276" s="105" t="s">
        <v>800</v>
      </c>
      <c r="Z276" s="105" t="s">
        <v>800</v>
      </c>
      <c r="AA276" s="65"/>
      <c r="AB276"/>
    </row>
    <row r="277" spans="1:28" ht="23.4" x14ac:dyDescent="0.55000000000000004">
      <c r="A277" s="8">
        <v>156</v>
      </c>
      <c r="B277" s="8" t="s">
        <v>186</v>
      </c>
      <c r="C277" s="9" t="s">
        <v>196</v>
      </c>
      <c r="D277" s="9" t="s">
        <v>199</v>
      </c>
      <c r="E277" s="10" t="s">
        <v>31</v>
      </c>
      <c r="F277" s="10" t="s">
        <v>32</v>
      </c>
      <c r="G277" s="10" t="s">
        <v>37</v>
      </c>
      <c r="H277" s="10" t="s">
        <v>38</v>
      </c>
      <c r="I277" s="10" t="s">
        <v>39</v>
      </c>
      <c r="J277" s="10" t="s">
        <v>40</v>
      </c>
      <c r="K277" s="10" t="s">
        <v>41</v>
      </c>
      <c r="L277" s="11" t="s">
        <v>216</v>
      </c>
      <c r="M277" s="11" t="s">
        <v>64</v>
      </c>
      <c r="N277" s="11" t="s">
        <v>217</v>
      </c>
      <c r="O277" s="11" t="s">
        <v>36</v>
      </c>
      <c r="P277" s="11" t="s">
        <v>672</v>
      </c>
      <c r="Q277" s="11"/>
      <c r="R277" s="55" t="s">
        <v>822</v>
      </c>
      <c r="S277" s="55"/>
      <c r="T277" s="55" t="s">
        <v>672</v>
      </c>
      <c r="U277" s="55" t="s">
        <v>672</v>
      </c>
      <c r="V277" s="55" t="s">
        <v>672</v>
      </c>
      <c r="W277" s="55" t="s">
        <v>672</v>
      </c>
      <c r="X277" s="55" t="s">
        <v>672</v>
      </c>
      <c r="Y277" s="105" t="s">
        <v>672</v>
      </c>
      <c r="Z277" s="105" t="s">
        <v>672</v>
      </c>
      <c r="AA277" s="65"/>
      <c r="AB277"/>
    </row>
    <row r="278" spans="1:28" ht="23.4" x14ac:dyDescent="0.55000000000000004">
      <c r="A278" s="8">
        <v>157</v>
      </c>
      <c r="B278" s="8" t="s">
        <v>186</v>
      </c>
      <c r="C278" s="9" t="s">
        <v>196</v>
      </c>
      <c r="D278" s="9" t="s">
        <v>199</v>
      </c>
      <c r="E278" s="10" t="s">
        <v>31</v>
      </c>
      <c r="F278" s="10" t="s">
        <v>32</v>
      </c>
      <c r="G278" s="10" t="s">
        <v>37</v>
      </c>
      <c r="H278" s="10" t="s">
        <v>38</v>
      </c>
      <c r="I278" s="10" t="s">
        <v>39</v>
      </c>
      <c r="J278" s="10" t="s">
        <v>40</v>
      </c>
      <c r="K278" s="10" t="s">
        <v>41</v>
      </c>
      <c r="L278" s="11" t="s">
        <v>218</v>
      </c>
      <c r="M278" s="11" t="s">
        <v>64</v>
      </c>
      <c r="N278" s="11" t="s">
        <v>219</v>
      </c>
      <c r="O278" s="11" t="s">
        <v>36</v>
      </c>
      <c r="P278" s="11" t="s">
        <v>778</v>
      </c>
      <c r="Q278" s="11"/>
      <c r="R278" s="55" t="s">
        <v>822</v>
      </c>
      <c r="S278" s="55"/>
      <c r="T278" s="55" t="s">
        <v>672</v>
      </c>
      <c r="U278" s="55" t="s">
        <v>672</v>
      </c>
      <c r="V278" s="55" t="s">
        <v>672</v>
      </c>
      <c r="W278" s="55" t="s">
        <v>672</v>
      </c>
      <c r="X278" s="55" t="s">
        <v>672</v>
      </c>
      <c r="Y278" s="105" t="s">
        <v>672</v>
      </c>
      <c r="Z278" s="105" t="s">
        <v>672</v>
      </c>
      <c r="AA278" s="65"/>
      <c r="AB278"/>
    </row>
    <row r="279" spans="1:28" ht="82.2" customHeight="1" x14ac:dyDescent="0.55000000000000004">
      <c r="A279" s="36"/>
      <c r="B279" s="36" t="s">
        <v>568</v>
      </c>
      <c r="C279" s="36" t="s">
        <v>569</v>
      </c>
      <c r="D279" s="38" t="s">
        <v>598</v>
      </c>
      <c r="E279" s="39" t="s">
        <v>31</v>
      </c>
      <c r="F279" s="39" t="s">
        <v>32</v>
      </c>
      <c r="G279" s="39" t="s">
        <v>37</v>
      </c>
      <c r="H279" s="39" t="s">
        <v>38</v>
      </c>
      <c r="I279" s="39" t="s">
        <v>39</v>
      </c>
      <c r="J279" s="39"/>
      <c r="K279" s="39" t="s">
        <v>41</v>
      </c>
      <c r="L279" s="11" t="s">
        <v>599</v>
      </c>
      <c r="M279" s="11" t="s">
        <v>68</v>
      </c>
      <c r="N279" s="11" t="s">
        <v>600</v>
      </c>
      <c r="O279" s="11" t="s">
        <v>36</v>
      </c>
      <c r="P279" s="60" t="s">
        <v>784</v>
      </c>
      <c r="Q279" s="11"/>
      <c r="R279" s="74" t="s">
        <v>811</v>
      </c>
      <c r="S279" s="55"/>
      <c r="T279" s="55" t="s">
        <v>668</v>
      </c>
      <c r="U279" s="55" t="s">
        <v>786</v>
      </c>
      <c r="V279" s="55" t="s">
        <v>678</v>
      </c>
      <c r="W279" s="55" t="s">
        <v>672</v>
      </c>
      <c r="X279" s="55" t="s">
        <v>672</v>
      </c>
      <c r="Y279" s="105" t="s">
        <v>800</v>
      </c>
      <c r="Z279" s="105" t="s">
        <v>800</v>
      </c>
      <c r="AA279" s="65"/>
      <c r="AB279"/>
    </row>
    <row r="280" spans="1:28" ht="52.95" customHeight="1" x14ac:dyDescent="0.55000000000000004">
      <c r="A280" s="36"/>
      <c r="B280" s="36" t="s">
        <v>568</v>
      </c>
      <c r="C280" s="36" t="s">
        <v>569</v>
      </c>
      <c r="D280" s="38" t="s">
        <v>598</v>
      </c>
      <c r="E280" s="39" t="s">
        <v>31</v>
      </c>
      <c r="F280" s="39" t="s">
        <v>32</v>
      </c>
      <c r="G280" s="39" t="s">
        <v>37</v>
      </c>
      <c r="H280" s="39" t="s">
        <v>38</v>
      </c>
      <c r="I280" s="39" t="s">
        <v>39</v>
      </c>
      <c r="J280" s="39"/>
      <c r="K280" s="39" t="s">
        <v>41</v>
      </c>
      <c r="L280" s="11" t="s">
        <v>601</v>
      </c>
      <c r="M280" s="13" t="s">
        <v>34</v>
      </c>
      <c r="N280" s="11" t="s">
        <v>600</v>
      </c>
      <c r="O280" s="11" t="s">
        <v>36</v>
      </c>
      <c r="P280" s="11" t="s">
        <v>784</v>
      </c>
      <c r="Q280" s="11"/>
      <c r="R280" s="74" t="s">
        <v>811</v>
      </c>
      <c r="S280" s="55"/>
      <c r="T280" s="55" t="s">
        <v>668</v>
      </c>
      <c r="U280" s="55" t="s">
        <v>786</v>
      </c>
      <c r="V280" s="55" t="s">
        <v>678</v>
      </c>
      <c r="W280" s="55" t="s">
        <v>672</v>
      </c>
      <c r="X280" s="55" t="s">
        <v>672</v>
      </c>
      <c r="Y280" s="105" t="s">
        <v>800</v>
      </c>
      <c r="Z280" s="105" t="s">
        <v>800</v>
      </c>
      <c r="AA280" s="65"/>
      <c r="AB280" s="79">
        <v>44926</v>
      </c>
    </row>
    <row r="281" spans="1:28" ht="53.4" customHeight="1" x14ac:dyDescent="0.55000000000000004">
      <c r="A281" s="36"/>
      <c r="B281" s="36" t="s">
        <v>568</v>
      </c>
      <c r="C281" s="36" t="s">
        <v>569</v>
      </c>
      <c r="D281" s="38" t="s">
        <v>598</v>
      </c>
      <c r="E281" s="39" t="s">
        <v>31</v>
      </c>
      <c r="F281" s="39" t="s">
        <v>32</v>
      </c>
      <c r="G281" s="39" t="s">
        <v>37</v>
      </c>
      <c r="H281" s="39" t="s">
        <v>38</v>
      </c>
      <c r="I281" s="39" t="s">
        <v>39</v>
      </c>
      <c r="J281" s="39"/>
      <c r="K281" s="39" t="s">
        <v>41</v>
      </c>
      <c r="L281" s="40" t="s">
        <v>603</v>
      </c>
      <c r="M281" s="13" t="s">
        <v>34</v>
      </c>
      <c r="N281" s="11" t="s">
        <v>600</v>
      </c>
      <c r="O281" s="11" t="s">
        <v>36</v>
      </c>
      <c r="P281" s="11" t="s">
        <v>784</v>
      </c>
      <c r="Q281" s="11"/>
      <c r="R281" s="74" t="s">
        <v>811</v>
      </c>
      <c r="S281" s="55"/>
      <c r="T281" s="55" t="s">
        <v>668</v>
      </c>
      <c r="U281" s="55" t="s">
        <v>786</v>
      </c>
      <c r="V281" s="55" t="s">
        <v>678</v>
      </c>
      <c r="W281" s="55" t="s">
        <v>672</v>
      </c>
      <c r="X281" s="55" t="s">
        <v>672</v>
      </c>
      <c r="Y281" s="105" t="s">
        <v>800</v>
      </c>
      <c r="Z281" s="105" t="s">
        <v>800</v>
      </c>
      <c r="AA281" s="65"/>
      <c r="AB281" s="79">
        <v>44926</v>
      </c>
    </row>
    <row r="282" spans="1:28" ht="23.4" x14ac:dyDescent="0.55000000000000004">
      <c r="A282" s="36"/>
      <c r="B282" s="36" t="s">
        <v>568</v>
      </c>
      <c r="C282" s="36" t="s">
        <v>569</v>
      </c>
      <c r="D282" s="38" t="s">
        <v>598</v>
      </c>
      <c r="E282" s="39" t="s">
        <v>31</v>
      </c>
      <c r="F282" s="39" t="s">
        <v>32</v>
      </c>
      <c r="G282" s="39" t="s">
        <v>37</v>
      </c>
      <c r="H282" s="39" t="s">
        <v>38</v>
      </c>
      <c r="I282" s="39" t="s">
        <v>39</v>
      </c>
      <c r="J282" s="39"/>
      <c r="K282" s="41" t="s">
        <v>41</v>
      </c>
      <c r="L282" s="40" t="s">
        <v>604</v>
      </c>
      <c r="M282" s="13" t="s">
        <v>34</v>
      </c>
      <c r="N282" s="11" t="s">
        <v>600</v>
      </c>
      <c r="O282" s="11" t="s">
        <v>36</v>
      </c>
      <c r="P282" s="11" t="s">
        <v>784</v>
      </c>
      <c r="Q282" s="11"/>
      <c r="R282" s="74" t="s">
        <v>811</v>
      </c>
      <c r="S282" s="55"/>
      <c r="T282" s="55" t="s">
        <v>668</v>
      </c>
      <c r="U282" s="55" t="s">
        <v>786</v>
      </c>
      <c r="V282" s="55" t="s">
        <v>678</v>
      </c>
      <c r="W282" s="55" t="s">
        <v>672</v>
      </c>
      <c r="X282" s="55" t="s">
        <v>672</v>
      </c>
      <c r="Y282" s="105" t="s">
        <v>800</v>
      </c>
      <c r="Z282" s="105" t="s">
        <v>800</v>
      </c>
      <c r="AA282" s="65"/>
      <c r="AB282" s="79">
        <v>44926</v>
      </c>
    </row>
    <row r="283" spans="1:28" ht="23.4" x14ac:dyDescent="0.55000000000000004">
      <c r="A283" s="36"/>
      <c r="B283" s="36" t="s">
        <v>568</v>
      </c>
      <c r="C283" s="36" t="s">
        <v>569</v>
      </c>
      <c r="D283" s="38" t="s">
        <v>598</v>
      </c>
      <c r="E283" s="39" t="s">
        <v>31</v>
      </c>
      <c r="F283" s="39" t="s">
        <v>32</v>
      </c>
      <c r="G283" s="39" t="s">
        <v>37</v>
      </c>
      <c r="H283" s="39" t="s">
        <v>38</v>
      </c>
      <c r="I283" s="39" t="s">
        <v>39</v>
      </c>
      <c r="J283" s="39"/>
      <c r="K283" s="42" t="s">
        <v>41</v>
      </c>
      <c r="L283" s="40" t="s">
        <v>605</v>
      </c>
      <c r="M283" s="13" t="s">
        <v>34</v>
      </c>
      <c r="N283" s="11" t="s">
        <v>600</v>
      </c>
      <c r="O283" s="11" t="s">
        <v>36</v>
      </c>
      <c r="P283" s="11" t="s">
        <v>784</v>
      </c>
      <c r="Q283" s="11"/>
      <c r="R283" s="74" t="s">
        <v>811</v>
      </c>
      <c r="S283" s="55"/>
      <c r="T283" s="55" t="s">
        <v>668</v>
      </c>
      <c r="U283" s="55" t="s">
        <v>786</v>
      </c>
      <c r="V283" s="55" t="s">
        <v>678</v>
      </c>
      <c r="W283" s="55" t="s">
        <v>672</v>
      </c>
      <c r="X283" s="55" t="s">
        <v>672</v>
      </c>
      <c r="Y283" s="105" t="s">
        <v>800</v>
      </c>
      <c r="Z283" s="105" t="s">
        <v>800</v>
      </c>
      <c r="AA283" s="65"/>
      <c r="AB283" s="79">
        <v>44926</v>
      </c>
    </row>
    <row r="284" spans="1:28" ht="23.4" x14ac:dyDescent="0.55000000000000004">
      <c r="A284" s="36"/>
      <c r="B284" s="36" t="s">
        <v>568</v>
      </c>
      <c r="C284" s="36" t="s">
        <v>569</v>
      </c>
      <c r="D284" s="38" t="s">
        <v>598</v>
      </c>
      <c r="E284" s="39" t="s">
        <v>31</v>
      </c>
      <c r="F284" s="39" t="s">
        <v>32</v>
      </c>
      <c r="G284" s="39" t="s">
        <v>37</v>
      </c>
      <c r="H284" s="39" t="s">
        <v>38</v>
      </c>
      <c r="I284" s="39" t="s">
        <v>39</v>
      </c>
      <c r="J284" s="39"/>
      <c r="K284" s="42" t="s">
        <v>41</v>
      </c>
      <c r="L284" s="40" t="s">
        <v>606</v>
      </c>
      <c r="M284" s="13" t="s">
        <v>34</v>
      </c>
      <c r="N284" s="11" t="s">
        <v>600</v>
      </c>
      <c r="O284" s="11" t="s">
        <v>36</v>
      </c>
      <c r="P284" s="11" t="s">
        <v>742</v>
      </c>
      <c r="Q284" s="11"/>
      <c r="R284" s="74" t="s">
        <v>811</v>
      </c>
      <c r="S284" s="55"/>
      <c r="T284" s="55" t="s">
        <v>668</v>
      </c>
      <c r="U284" s="55" t="s">
        <v>786</v>
      </c>
      <c r="V284" s="55" t="s">
        <v>678</v>
      </c>
      <c r="W284" s="55" t="s">
        <v>672</v>
      </c>
      <c r="X284" s="55" t="s">
        <v>672</v>
      </c>
      <c r="Y284" s="105" t="s">
        <v>800</v>
      </c>
      <c r="Z284" s="105" t="s">
        <v>800</v>
      </c>
      <c r="AA284" s="65"/>
      <c r="AB284"/>
    </row>
    <row r="285" spans="1:28" ht="23.4" x14ac:dyDescent="0.55000000000000004">
      <c r="A285" s="36"/>
      <c r="B285" s="36" t="s">
        <v>568</v>
      </c>
      <c r="C285" s="36" t="s">
        <v>569</v>
      </c>
      <c r="D285" s="38" t="s">
        <v>598</v>
      </c>
      <c r="E285" s="39" t="s">
        <v>31</v>
      </c>
      <c r="F285" s="39" t="s">
        <v>32</v>
      </c>
      <c r="G285" s="39" t="s">
        <v>37</v>
      </c>
      <c r="H285" s="39" t="s">
        <v>38</v>
      </c>
      <c r="I285" s="39" t="s">
        <v>39</v>
      </c>
      <c r="J285" s="39"/>
      <c r="K285" s="42" t="s">
        <v>41</v>
      </c>
      <c r="L285" s="40" t="s">
        <v>607</v>
      </c>
      <c r="M285" s="13" t="s">
        <v>34</v>
      </c>
      <c r="N285" s="11" t="s">
        <v>600</v>
      </c>
      <c r="O285" s="11" t="s">
        <v>36</v>
      </c>
      <c r="P285" s="11" t="s">
        <v>784</v>
      </c>
      <c r="Q285" s="11"/>
      <c r="R285" s="74" t="s">
        <v>811</v>
      </c>
      <c r="S285" s="55"/>
      <c r="T285" s="55" t="s">
        <v>668</v>
      </c>
      <c r="U285" s="55" t="s">
        <v>786</v>
      </c>
      <c r="V285" s="55" t="s">
        <v>678</v>
      </c>
      <c r="W285" s="55" t="s">
        <v>672</v>
      </c>
      <c r="X285" s="55" t="s">
        <v>672</v>
      </c>
      <c r="Y285" s="105" t="s">
        <v>800</v>
      </c>
      <c r="Z285" s="105" t="s">
        <v>800</v>
      </c>
      <c r="AA285" s="65"/>
      <c r="AB285"/>
    </row>
    <row r="286" spans="1:28" ht="23.4" x14ac:dyDescent="0.55000000000000004">
      <c r="A286" s="36"/>
      <c r="B286" s="36" t="s">
        <v>568</v>
      </c>
      <c r="C286" s="36" t="s">
        <v>569</v>
      </c>
      <c r="D286" s="38" t="s">
        <v>598</v>
      </c>
      <c r="E286" s="39" t="s">
        <v>31</v>
      </c>
      <c r="F286" s="39" t="s">
        <v>32</v>
      </c>
      <c r="G286" s="39" t="s">
        <v>37</v>
      </c>
      <c r="H286" s="39" t="s">
        <v>38</v>
      </c>
      <c r="I286" s="39" t="s">
        <v>39</v>
      </c>
      <c r="J286" s="39"/>
      <c r="K286" s="42" t="s">
        <v>41</v>
      </c>
      <c r="L286" s="25" t="s">
        <v>608</v>
      </c>
      <c r="M286" s="13" t="s">
        <v>34</v>
      </c>
      <c r="N286" s="11" t="s">
        <v>600</v>
      </c>
      <c r="O286" s="11" t="s">
        <v>36</v>
      </c>
      <c r="P286" s="11" t="s">
        <v>784</v>
      </c>
      <c r="Q286" s="11"/>
      <c r="R286" s="74" t="s">
        <v>811</v>
      </c>
      <c r="S286" s="55"/>
      <c r="T286" s="55" t="s">
        <v>668</v>
      </c>
      <c r="U286" s="55" t="s">
        <v>786</v>
      </c>
      <c r="V286" s="55" t="s">
        <v>678</v>
      </c>
      <c r="W286" s="55" t="s">
        <v>672</v>
      </c>
      <c r="X286" s="55" t="s">
        <v>672</v>
      </c>
      <c r="Y286" s="105" t="s">
        <v>800</v>
      </c>
      <c r="Z286" s="105" t="s">
        <v>800</v>
      </c>
      <c r="AA286" s="65"/>
      <c r="AB286"/>
    </row>
    <row r="287" spans="1:28" ht="35.1" x14ac:dyDescent="0.55000000000000004">
      <c r="A287" s="36"/>
      <c r="B287" s="36" t="s">
        <v>568</v>
      </c>
      <c r="C287" s="36" t="s">
        <v>569</v>
      </c>
      <c r="D287" s="38" t="s">
        <v>598</v>
      </c>
      <c r="E287" s="39" t="s">
        <v>31</v>
      </c>
      <c r="F287" s="39" t="s">
        <v>32</v>
      </c>
      <c r="G287" s="39" t="s">
        <v>37</v>
      </c>
      <c r="H287" s="39" t="s">
        <v>38</v>
      </c>
      <c r="I287" s="39" t="s">
        <v>39</v>
      </c>
      <c r="J287" s="39"/>
      <c r="K287" s="42" t="s">
        <v>41</v>
      </c>
      <c r="L287" s="25" t="s">
        <v>609</v>
      </c>
      <c r="M287" s="13" t="s">
        <v>34</v>
      </c>
      <c r="N287" s="11" t="s">
        <v>600</v>
      </c>
      <c r="O287" s="11" t="s">
        <v>36</v>
      </c>
      <c r="P287" s="11" t="s">
        <v>784</v>
      </c>
      <c r="Q287" s="11"/>
      <c r="R287" s="74" t="s">
        <v>811</v>
      </c>
      <c r="S287" s="55"/>
      <c r="T287" s="55" t="s">
        <v>668</v>
      </c>
      <c r="U287" s="55" t="s">
        <v>786</v>
      </c>
      <c r="V287" s="55" t="s">
        <v>678</v>
      </c>
      <c r="W287" s="55" t="s">
        <v>672</v>
      </c>
      <c r="X287" s="55" t="s">
        <v>672</v>
      </c>
      <c r="Y287" s="105" t="s">
        <v>800</v>
      </c>
      <c r="Z287" s="105" t="s">
        <v>800</v>
      </c>
      <c r="AA287" s="65"/>
      <c r="AB287"/>
    </row>
    <row r="288" spans="1:28" ht="23.4" x14ac:dyDescent="0.55000000000000004">
      <c r="A288" s="36"/>
      <c r="B288" s="36" t="s">
        <v>568</v>
      </c>
      <c r="C288" s="36" t="s">
        <v>569</v>
      </c>
      <c r="D288" s="38" t="s">
        <v>598</v>
      </c>
      <c r="E288" s="39" t="s">
        <v>31</v>
      </c>
      <c r="F288" s="39" t="s">
        <v>32</v>
      </c>
      <c r="G288" s="39" t="s">
        <v>37</v>
      </c>
      <c r="H288" s="39" t="s">
        <v>38</v>
      </c>
      <c r="I288" s="39" t="s">
        <v>39</v>
      </c>
      <c r="J288" s="39"/>
      <c r="K288" s="42" t="s">
        <v>41</v>
      </c>
      <c r="L288" s="25" t="s">
        <v>610</v>
      </c>
      <c r="M288" s="13" t="s">
        <v>34</v>
      </c>
      <c r="N288" s="11" t="s">
        <v>600</v>
      </c>
      <c r="O288" s="11" t="s">
        <v>36</v>
      </c>
      <c r="P288" s="11" t="s">
        <v>784</v>
      </c>
      <c r="Q288" s="11"/>
      <c r="R288" s="74" t="s">
        <v>811</v>
      </c>
      <c r="S288" s="55"/>
      <c r="T288" s="55" t="s">
        <v>668</v>
      </c>
      <c r="U288" s="55" t="s">
        <v>786</v>
      </c>
      <c r="V288" s="55" t="s">
        <v>678</v>
      </c>
      <c r="W288" s="55" t="s">
        <v>672</v>
      </c>
      <c r="X288" s="55" t="s">
        <v>672</v>
      </c>
      <c r="Y288" s="105" t="s">
        <v>800</v>
      </c>
      <c r="Z288" s="105" t="s">
        <v>800</v>
      </c>
      <c r="AA288" s="65"/>
      <c r="AB288"/>
    </row>
    <row r="289" spans="1:28" ht="23.4" x14ac:dyDescent="0.55000000000000004">
      <c r="A289" s="36"/>
      <c r="B289" s="36" t="s">
        <v>568</v>
      </c>
      <c r="C289" s="36" t="s">
        <v>569</v>
      </c>
      <c r="D289" s="38" t="s">
        <v>598</v>
      </c>
      <c r="E289" s="39" t="s">
        <v>31</v>
      </c>
      <c r="F289" s="39" t="s">
        <v>32</v>
      </c>
      <c r="G289" s="39" t="s">
        <v>37</v>
      </c>
      <c r="H289" s="39" t="s">
        <v>38</v>
      </c>
      <c r="I289" s="39" t="s">
        <v>39</v>
      </c>
      <c r="J289" s="39"/>
      <c r="K289" s="42" t="s">
        <v>41</v>
      </c>
      <c r="L289" s="25" t="s">
        <v>611</v>
      </c>
      <c r="M289" s="13" t="s">
        <v>34</v>
      </c>
      <c r="N289" s="11" t="s">
        <v>600</v>
      </c>
      <c r="O289" s="11" t="s">
        <v>36</v>
      </c>
      <c r="P289" s="11" t="s">
        <v>672</v>
      </c>
      <c r="Q289" s="11"/>
      <c r="R289" s="74" t="s">
        <v>811</v>
      </c>
      <c r="S289" s="55"/>
      <c r="T289" s="55" t="s">
        <v>668</v>
      </c>
      <c r="U289" s="55" t="s">
        <v>786</v>
      </c>
      <c r="V289" s="55" t="s">
        <v>678</v>
      </c>
      <c r="W289" s="55" t="s">
        <v>672</v>
      </c>
      <c r="X289" s="55" t="s">
        <v>672</v>
      </c>
      <c r="Y289" s="105" t="s">
        <v>800</v>
      </c>
      <c r="Z289" s="105" t="s">
        <v>800</v>
      </c>
      <c r="AA289" s="65"/>
      <c r="AB289"/>
    </row>
    <row r="290" spans="1:28" ht="35.1" x14ac:dyDescent="0.55000000000000004">
      <c r="A290" s="36"/>
      <c r="B290" s="36" t="s">
        <v>568</v>
      </c>
      <c r="C290" s="36" t="s">
        <v>569</v>
      </c>
      <c r="D290" s="38" t="s">
        <v>598</v>
      </c>
      <c r="E290" s="39" t="s">
        <v>31</v>
      </c>
      <c r="F290" s="39" t="s">
        <v>32</v>
      </c>
      <c r="G290" s="39" t="s">
        <v>37</v>
      </c>
      <c r="H290" s="39" t="s">
        <v>38</v>
      </c>
      <c r="I290" s="39" t="s">
        <v>39</v>
      </c>
      <c r="J290" s="39"/>
      <c r="K290" s="42" t="s">
        <v>41</v>
      </c>
      <c r="L290" s="25" t="s">
        <v>612</v>
      </c>
      <c r="M290" s="13" t="s">
        <v>34</v>
      </c>
      <c r="N290" s="11" t="s">
        <v>600</v>
      </c>
      <c r="O290" s="11" t="s">
        <v>36</v>
      </c>
      <c r="P290" s="11" t="s">
        <v>672</v>
      </c>
      <c r="Q290" s="11"/>
      <c r="R290" s="74" t="s">
        <v>811</v>
      </c>
      <c r="S290" s="55"/>
      <c r="T290" s="55" t="s">
        <v>668</v>
      </c>
      <c r="U290" s="55" t="s">
        <v>786</v>
      </c>
      <c r="V290" s="55" t="s">
        <v>678</v>
      </c>
      <c r="W290" s="55" t="s">
        <v>672</v>
      </c>
      <c r="X290" s="55" t="s">
        <v>672</v>
      </c>
      <c r="Y290" s="105" t="s">
        <v>800</v>
      </c>
      <c r="Z290" s="105" t="s">
        <v>800</v>
      </c>
      <c r="AA290" s="65"/>
      <c r="AB290"/>
    </row>
    <row r="291" spans="1:28" ht="35.1" x14ac:dyDescent="0.55000000000000004">
      <c r="A291" s="36"/>
      <c r="B291" s="36" t="s">
        <v>568</v>
      </c>
      <c r="C291" s="36" t="s">
        <v>569</v>
      </c>
      <c r="D291" s="38" t="s">
        <v>598</v>
      </c>
      <c r="E291" s="39" t="s">
        <v>31</v>
      </c>
      <c r="F291" s="39" t="s">
        <v>32</v>
      </c>
      <c r="G291" s="39" t="s">
        <v>37</v>
      </c>
      <c r="H291" s="39" t="s">
        <v>38</v>
      </c>
      <c r="I291" s="39" t="s">
        <v>39</v>
      </c>
      <c r="J291" s="39"/>
      <c r="K291" s="39" t="s">
        <v>41</v>
      </c>
      <c r="L291" s="25" t="s">
        <v>613</v>
      </c>
      <c r="M291" s="13" t="s">
        <v>34</v>
      </c>
      <c r="N291" s="11" t="s">
        <v>600</v>
      </c>
      <c r="O291" s="11" t="s">
        <v>36</v>
      </c>
      <c r="P291" s="11" t="s">
        <v>784</v>
      </c>
      <c r="Q291" s="11"/>
      <c r="R291" s="74" t="s">
        <v>811</v>
      </c>
      <c r="S291" s="55"/>
      <c r="T291" s="55" t="s">
        <v>668</v>
      </c>
      <c r="U291" s="55" t="s">
        <v>786</v>
      </c>
      <c r="V291" s="55" t="s">
        <v>678</v>
      </c>
      <c r="W291" s="55" t="s">
        <v>672</v>
      </c>
      <c r="X291" s="55" t="s">
        <v>672</v>
      </c>
      <c r="Y291" s="105" t="s">
        <v>800</v>
      </c>
      <c r="Z291" s="105" t="s">
        <v>800</v>
      </c>
      <c r="AA291" s="65"/>
    </row>
    <row r="292" spans="1:28" ht="46.8" x14ac:dyDescent="0.55000000000000004">
      <c r="A292" s="36"/>
      <c r="B292" s="36" t="s">
        <v>568</v>
      </c>
      <c r="C292" s="36" t="s">
        <v>569</v>
      </c>
      <c r="D292" s="38" t="s">
        <v>598</v>
      </c>
      <c r="E292" s="39" t="s">
        <v>31</v>
      </c>
      <c r="F292" s="39" t="s">
        <v>32</v>
      </c>
      <c r="G292" s="39" t="s">
        <v>37</v>
      </c>
      <c r="H292" s="39" t="s">
        <v>38</v>
      </c>
      <c r="I292" s="39" t="s">
        <v>39</v>
      </c>
      <c r="J292" s="39"/>
      <c r="K292" s="39" t="s">
        <v>41</v>
      </c>
      <c r="L292" s="25" t="s">
        <v>614</v>
      </c>
      <c r="M292" s="13" t="s">
        <v>34</v>
      </c>
      <c r="N292" s="11" t="s">
        <v>600</v>
      </c>
      <c r="O292" s="11" t="s">
        <v>36</v>
      </c>
      <c r="P292" s="11" t="s">
        <v>784</v>
      </c>
      <c r="Q292" s="11"/>
      <c r="R292" s="74" t="s">
        <v>811</v>
      </c>
      <c r="S292" s="55"/>
      <c r="T292" s="55" t="s">
        <v>668</v>
      </c>
      <c r="U292" s="55" t="s">
        <v>786</v>
      </c>
      <c r="V292" s="55" t="s">
        <v>678</v>
      </c>
      <c r="W292" s="55" t="s">
        <v>672</v>
      </c>
      <c r="X292" s="55" t="s">
        <v>672</v>
      </c>
      <c r="Y292" s="105" t="s">
        <v>800</v>
      </c>
      <c r="Z292" s="105" t="s">
        <v>800</v>
      </c>
      <c r="AA292" s="65"/>
    </row>
    <row r="293" spans="1:28" ht="23.4" x14ac:dyDescent="0.55000000000000004">
      <c r="A293" s="36"/>
      <c r="B293" s="36" t="s">
        <v>568</v>
      </c>
      <c r="C293" s="36" t="s">
        <v>569</v>
      </c>
      <c r="D293" s="38" t="s">
        <v>598</v>
      </c>
      <c r="E293" s="39" t="s">
        <v>31</v>
      </c>
      <c r="F293" s="39" t="s">
        <v>32</v>
      </c>
      <c r="G293" s="39" t="s">
        <v>37</v>
      </c>
      <c r="H293" s="39" t="s">
        <v>38</v>
      </c>
      <c r="I293" s="39" t="s">
        <v>39</v>
      </c>
      <c r="J293" s="39"/>
      <c r="K293" s="39" t="s">
        <v>41</v>
      </c>
      <c r="L293" s="25" t="s">
        <v>615</v>
      </c>
      <c r="M293" s="13" t="s">
        <v>34</v>
      </c>
      <c r="N293" s="11" t="s">
        <v>600</v>
      </c>
      <c r="O293" s="11" t="s">
        <v>36</v>
      </c>
      <c r="P293" s="11" t="s">
        <v>784</v>
      </c>
      <c r="Q293" s="11"/>
      <c r="R293" s="74" t="s">
        <v>811</v>
      </c>
      <c r="S293" s="55"/>
      <c r="T293" s="55" t="s">
        <v>668</v>
      </c>
      <c r="U293" s="55" t="s">
        <v>786</v>
      </c>
      <c r="V293" s="55" t="s">
        <v>678</v>
      </c>
      <c r="W293" s="55" t="s">
        <v>672</v>
      </c>
      <c r="X293" s="55" t="s">
        <v>672</v>
      </c>
      <c r="Y293" s="105" t="s">
        <v>800</v>
      </c>
      <c r="Z293" s="105" t="s">
        <v>800</v>
      </c>
      <c r="AA293" s="65"/>
    </row>
    <row r="294" spans="1:28" ht="35.1" x14ac:dyDescent="0.55000000000000004">
      <c r="A294" s="36"/>
      <c r="B294" s="36" t="s">
        <v>568</v>
      </c>
      <c r="C294" s="36" t="s">
        <v>569</v>
      </c>
      <c r="D294" s="38" t="s">
        <v>598</v>
      </c>
      <c r="E294" s="39" t="s">
        <v>31</v>
      </c>
      <c r="F294" s="39" t="s">
        <v>32</v>
      </c>
      <c r="G294" s="39" t="s">
        <v>37</v>
      </c>
      <c r="H294" s="39" t="s">
        <v>38</v>
      </c>
      <c r="I294" s="39" t="s">
        <v>39</v>
      </c>
      <c r="J294" s="39"/>
      <c r="K294" s="39" t="s">
        <v>41</v>
      </c>
      <c r="L294" s="25" t="s">
        <v>616</v>
      </c>
      <c r="M294" s="13" t="s">
        <v>34</v>
      </c>
      <c r="N294" s="11" t="s">
        <v>600</v>
      </c>
      <c r="O294" s="11" t="s">
        <v>36</v>
      </c>
      <c r="P294" s="11" t="s">
        <v>784</v>
      </c>
      <c r="Q294" s="11"/>
      <c r="R294" s="74" t="s">
        <v>811</v>
      </c>
      <c r="S294" s="55"/>
      <c r="T294" s="55" t="s">
        <v>668</v>
      </c>
      <c r="U294" s="55" t="s">
        <v>786</v>
      </c>
      <c r="V294" s="55" t="s">
        <v>678</v>
      </c>
      <c r="W294" s="55" t="s">
        <v>672</v>
      </c>
      <c r="X294" s="55" t="s">
        <v>672</v>
      </c>
      <c r="Y294" s="105" t="s">
        <v>800</v>
      </c>
      <c r="Z294" s="105" t="s">
        <v>800</v>
      </c>
      <c r="AA294" s="65"/>
      <c r="AB294" s="86" t="s">
        <v>817</v>
      </c>
    </row>
    <row r="295" spans="1:28" ht="23.4" x14ac:dyDescent="0.55000000000000004">
      <c r="A295" s="36"/>
      <c r="B295" s="36" t="s">
        <v>568</v>
      </c>
      <c r="C295" s="36" t="s">
        <v>569</v>
      </c>
      <c r="D295" s="38" t="s">
        <v>598</v>
      </c>
      <c r="E295" s="39" t="s">
        <v>31</v>
      </c>
      <c r="F295" s="39" t="s">
        <v>32</v>
      </c>
      <c r="G295" s="39" t="s">
        <v>37</v>
      </c>
      <c r="H295" s="39" t="s">
        <v>38</v>
      </c>
      <c r="I295" s="39" t="s">
        <v>39</v>
      </c>
      <c r="J295" s="39"/>
      <c r="K295" s="39" t="s">
        <v>41</v>
      </c>
      <c r="L295" s="25" t="s">
        <v>617</v>
      </c>
      <c r="M295" s="13" t="s">
        <v>34</v>
      </c>
      <c r="N295" s="11" t="s">
        <v>600</v>
      </c>
      <c r="O295" s="11" t="s">
        <v>36</v>
      </c>
      <c r="P295" s="11" t="s">
        <v>784</v>
      </c>
      <c r="Q295" s="11"/>
      <c r="R295" s="74" t="s">
        <v>811</v>
      </c>
      <c r="S295" s="55"/>
      <c r="T295" s="55" t="s">
        <v>668</v>
      </c>
      <c r="U295" s="55" t="s">
        <v>786</v>
      </c>
      <c r="V295" s="55" t="s">
        <v>678</v>
      </c>
      <c r="W295" s="55" t="s">
        <v>672</v>
      </c>
      <c r="X295" s="55" t="s">
        <v>672</v>
      </c>
      <c r="Y295" s="105" t="s">
        <v>800</v>
      </c>
      <c r="Z295" s="105" t="s">
        <v>800</v>
      </c>
      <c r="AA295" s="65"/>
      <c r="AB295" s="86" t="s">
        <v>817</v>
      </c>
    </row>
    <row r="296" spans="1:28" ht="23.4" x14ac:dyDescent="0.55000000000000004">
      <c r="A296" s="36"/>
      <c r="B296" s="36" t="s">
        <v>568</v>
      </c>
      <c r="C296" s="36" t="s">
        <v>569</v>
      </c>
      <c r="D296" s="38" t="s">
        <v>598</v>
      </c>
      <c r="E296" s="39" t="s">
        <v>31</v>
      </c>
      <c r="F296" s="39" t="s">
        <v>32</v>
      </c>
      <c r="G296" s="39" t="s">
        <v>37</v>
      </c>
      <c r="H296" s="39" t="s">
        <v>38</v>
      </c>
      <c r="I296" s="39" t="s">
        <v>39</v>
      </c>
      <c r="J296" s="39"/>
      <c r="K296" s="39" t="s">
        <v>41</v>
      </c>
      <c r="L296" s="25" t="s">
        <v>618</v>
      </c>
      <c r="M296" s="11" t="s">
        <v>68</v>
      </c>
      <c r="N296" s="11" t="s">
        <v>600</v>
      </c>
      <c r="O296" s="11" t="s">
        <v>36</v>
      </c>
      <c r="P296" s="11" t="s">
        <v>784</v>
      </c>
      <c r="Q296" s="11"/>
      <c r="R296" s="74" t="s">
        <v>811</v>
      </c>
      <c r="S296" s="55"/>
      <c r="T296" s="55" t="s">
        <v>668</v>
      </c>
      <c r="U296" s="55" t="s">
        <v>786</v>
      </c>
      <c r="V296" s="55" t="s">
        <v>678</v>
      </c>
      <c r="W296" s="55" t="s">
        <v>672</v>
      </c>
      <c r="X296" s="55" t="s">
        <v>672</v>
      </c>
      <c r="Y296" s="105" t="s">
        <v>800</v>
      </c>
      <c r="Z296" s="105" t="s">
        <v>800</v>
      </c>
      <c r="AA296" s="65"/>
    </row>
    <row r="297" spans="1:28" ht="35.1" x14ac:dyDescent="0.55000000000000004">
      <c r="A297" s="36"/>
      <c r="B297" s="36" t="s">
        <v>568</v>
      </c>
      <c r="C297" s="36" t="s">
        <v>569</v>
      </c>
      <c r="D297" s="38" t="s">
        <v>598</v>
      </c>
      <c r="E297" s="39" t="s">
        <v>31</v>
      </c>
      <c r="F297" s="39" t="s">
        <v>32</v>
      </c>
      <c r="G297" s="39" t="s">
        <v>37</v>
      </c>
      <c r="H297" s="39" t="s">
        <v>38</v>
      </c>
      <c r="I297" s="39" t="s">
        <v>39</v>
      </c>
      <c r="J297" s="39"/>
      <c r="K297" s="39" t="s">
        <v>41</v>
      </c>
      <c r="L297" s="25" t="s">
        <v>619</v>
      </c>
      <c r="M297" s="11" t="s">
        <v>34</v>
      </c>
      <c r="N297" s="11" t="s">
        <v>600</v>
      </c>
      <c r="O297" s="11" t="s">
        <v>36</v>
      </c>
      <c r="P297" s="11" t="s">
        <v>672</v>
      </c>
      <c r="Q297" s="11"/>
      <c r="R297" s="74" t="s">
        <v>811</v>
      </c>
      <c r="S297" s="55"/>
      <c r="T297" s="55" t="s">
        <v>668</v>
      </c>
      <c r="U297" s="55" t="s">
        <v>786</v>
      </c>
      <c r="V297" s="55" t="s">
        <v>678</v>
      </c>
      <c r="W297" s="55" t="s">
        <v>672</v>
      </c>
      <c r="X297" s="55" t="s">
        <v>672</v>
      </c>
      <c r="Y297" s="105" t="s">
        <v>800</v>
      </c>
      <c r="Z297" s="105" t="s">
        <v>800</v>
      </c>
      <c r="AA297" s="65"/>
      <c r="AB297" s="79"/>
    </row>
    <row r="298" spans="1:28" ht="23.4" x14ac:dyDescent="0.55000000000000004">
      <c r="A298" s="36"/>
      <c r="B298" s="36" t="s">
        <v>568</v>
      </c>
      <c r="C298" s="36" t="s">
        <v>569</v>
      </c>
      <c r="D298" s="38" t="s">
        <v>598</v>
      </c>
      <c r="E298" s="39" t="s">
        <v>31</v>
      </c>
      <c r="F298" s="39" t="s">
        <v>32</v>
      </c>
      <c r="G298" s="39" t="s">
        <v>37</v>
      </c>
      <c r="H298" s="39" t="s">
        <v>38</v>
      </c>
      <c r="I298" s="39" t="s">
        <v>39</v>
      </c>
      <c r="J298" s="39"/>
      <c r="K298" s="39" t="s">
        <v>41</v>
      </c>
      <c r="L298" s="25" t="s">
        <v>620</v>
      </c>
      <c r="M298" s="13" t="s">
        <v>34</v>
      </c>
      <c r="N298" s="11" t="s">
        <v>600</v>
      </c>
      <c r="O298" s="11" t="s">
        <v>36</v>
      </c>
      <c r="P298" s="11" t="s">
        <v>784</v>
      </c>
      <c r="Q298" s="11"/>
      <c r="R298" s="74" t="s">
        <v>811</v>
      </c>
      <c r="S298" s="55"/>
      <c r="T298" s="55" t="s">
        <v>668</v>
      </c>
      <c r="U298" s="55" t="s">
        <v>786</v>
      </c>
      <c r="V298" s="55" t="s">
        <v>678</v>
      </c>
      <c r="W298" s="55" t="s">
        <v>672</v>
      </c>
      <c r="X298" s="55" t="s">
        <v>672</v>
      </c>
      <c r="Y298" s="105" t="s">
        <v>800</v>
      </c>
      <c r="Z298" s="105" t="s">
        <v>800</v>
      </c>
      <c r="AA298" s="65"/>
      <c r="AB298" s="79"/>
    </row>
    <row r="299" spans="1:28" ht="23.4" x14ac:dyDescent="0.55000000000000004">
      <c r="A299" s="36"/>
      <c r="B299" s="36" t="s">
        <v>568</v>
      </c>
      <c r="C299" s="36" t="s">
        <v>569</v>
      </c>
      <c r="D299" s="38" t="s">
        <v>598</v>
      </c>
      <c r="E299" s="39" t="s">
        <v>31</v>
      </c>
      <c r="F299" s="39" t="s">
        <v>32</v>
      </c>
      <c r="G299" s="39" t="s">
        <v>37</v>
      </c>
      <c r="H299" s="39" t="s">
        <v>38</v>
      </c>
      <c r="I299" s="39" t="s">
        <v>39</v>
      </c>
      <c r="J299" s="39"/>
      <c r="K299" s="39" t="s">
        <v>41</v>
      </c>
      <c r="L299" s="25" t="s">
        <v>621</v>
      </c>
      <c r="M299" s="13" t="s">
        <v>34</v>
      </c>
      <c r="N299" s="11" t="s">
        <v>600</v>
      </c>
      <c r="O299" s="11" t="s">
        <v>36</v>
      </c>
      <c r="P299" s="11" t="s">
        <v>784</v>
      </c>
      <c r="Q299" s="11"/>
      <c r="R299" s="74" t="s">
        <v>811</v>
      </c>
      <c r="S299" s="55"/>
      <c r="T299" s="55" t="s">
        <v>668</v>
      </c>
      <c r="U299" s="55" t="s">
        <v>786</v>
      </c>
      <c r="V299" s="55" t="s">
        <v>678</v>
      </c>
      <c r="W299" s="55" t="s">
        <v>672</v>
      </c>
      <c r="X299" s="55" t="s">
        <v>672</v>
      </c>
      <c r="Y299" s="105" t="s">
        <v>800</v>
      </c>
      <c r="Z299" s="105" t="s">
        <v>800</v>
      </c>
      <c r="AA299" s="65"/>
    </row>
    <row r="300" spans="1:28" ht="70.2" x14ac:dyDescent="0.55000000000000004">
      <c r="A300" s="36"/>
      <c r="B300" s="36" t="s">
        <v>568</v>
      </c>
      <c r="C300" s="36" t="s">
        <v>569</v>
      </c>
      <c r="D300" s="38" t="s">
        <v>598</v>
      </c>
      <c r="E300" s="39" t="s">
        <v>31</v>
      </c>
      <c r="F300" s="39" t="s">
        <v>32</v>
      </c>
      <c r="G300" s="39" t="s">
        <v>37</v>
      </c>
      <c r="H300" s="39" t="s">
        <v>38</v>
      </c>
      <c r="I300" s="39" t="s">
        <v>39</v>
      </c>
      <c r="J300" s="39"/>
      <c r="K300" s="39" t="s">
        <v>41</v>
      </c>
      <c r="L300" s="25" t="s">
        <v>622</v>
      </c>
      <c r="M300" s="13" t="s">
        <v>34</v>
      </c>
      <c r="N300" s="11" t="s">
        <v>600</v>
      </c>
      <c r="O300" s="11" t="s">
        <v>36</v>
      </c>
      <c r="P300" s="11" t="s">
        <v>784</v>
      </c>
      <c r="Q300" s="11"/>
      <c r="R300" s="74" t="s">
        <v>811</v>
      </c>
      <c r="S300" s="55"/>
      <c r="T300" s="55" t="s">
        <v>668</v>
      </c>
      <c r="U300" s="55" t="s">
        <v>786</v>
      </c>
      <c r="V300" s="55" t="s">
        <v>678</v>
      </c>
      <c r="W300" s="55" t="s">
        <v>672</v>
      </c>
      <c r="X300" s="55" t="s">
        <v>672</v>
      </c>
      <c r="Y300" s="105" t="s">
        <v>800</v>
      </c>
      <c r="Z300" s="105" t="s">
        <v>800</v>
      </c>
      <c r="AA300" s="65"/>
    </row>
    <row r="301" spans="1:28" ht="35.1" x14ac:dyDescent="0.55000000000000004">
      <c r="A301" s="36"/>
      <c r="B301" s="36" t="s">
        <v>568</v>
      </c>
      <c r="C301" s="36" t="s">
        <v>569</v>
      </c>
      <c r="D301" s="38" t="s">
        <v>598</v>
      </c>
      <c r="E301" s="39" t="s">
        <v>31</v>
      </c>
      <c r="F301" s="39" t="s">
        <v>32</v>
      </c>
      <c r="G301" s="39" t="s">
        <v>37</v>
      </c>
      <c r="H301" s="39" t="s">
        <v>38</v>
      </c>
      <c r="I301" s="39" t="s">
        <v>39</v>
      </c>
      <c r="J301" s="39"/>
      <c r="K301" s="39" t="s">
        <v>41</v>
      </c>
      <c r="L301" s="25" t="s">
        <v>623</v>
      </c>
      <c r="M301" s="13" t="s">
        <v>34</v>
      </c>
      <c r="N301" s="11" t="s">
        <v>600</v>
      </c>
      <c r="O301" s="11" t="s">
        <v>36</v>
      </c>
      <c r="P301" s="11" t="s">
        <v>784</v>
      </c>
      <c r="Q301" s="11"/>
      <c r="R301" s="74" t="s">
        <v>811</v>
      </c>
      <c r="S301" s="55"/>
      <c r="T301" s="55" t="s">
        <v>668</v>
      </c>
      <c r="U301" s="55" t="s">
        <v>786</v>
      </c>
      <c r="V301" s="55" t="s">
        <v>678</v>
      </c>
      <c r="W301" s="55" t="s">
        <v>672</v>
      </c>
      <c r="X301" s="55" t="s">
        <v>672</v>
      </c>
      <c r="Y301" s="105" t="s">
        <v>800</v>
      </c>
      <c r="Z301" s="105" t="s">
        <v>800</v>
      </c>
      <c r="AA301" s="65"/>
    </row>
    <row r="302" spans="1:28" ht="35.1" x14ac:dyDescent="0.55000000000000004">
      <c r="A302" s="36"/>
      <c r="B302" s="36" t="s">
        <v>568</v>
      </c>
      <c r="C302" s="36" t="s">
        <v>569</v>
      </c>
      <c r="D302" s="38" t="s">
        <v>598</v>
      </c>
      <c r="E302" s="39" t="s">
        <v>31</v>
      </c>
      <c r="F302" s="39" t="s">
        <v>32</v>
      </c>
      <c r="G302" s="39" t="s">
        <v>37</v>
      </c>
      <c r="H302" s="39" t="s">
        <v>38</v>
      </c>
      <c r="I302" s="39" t="s">
        <v>39</v>
      </c>
      <c r="J302" s="39"/>
      <c r="K302" s="39" t="s">
        <v>41</v>
      </c>
      <c r="L302" s="25" t="s">
        <v>624</v>
      </c>
      <c r="M302" s="13" t="s">
        <v>34</v>
      </c>
      <c r="N302" s="11" t="s">
        <v>600</v>
      </c>
      <c r="O302" s="11" t="s">
        <v>36</v>
      </c>
      <c r="P302" s="11" t="s">
        <v>784</v>
      </c>
      <c r="Q302" s="11"/>
      <c r="R302" s="74" t="s">
        <v>811</v>
      </c>
      <c r="S302" s="55"/>
      <c r="T302" s="55" t="s">
        <v>668</v>
      </c>
      <c r="U302" s="55" t="s">
        <v>786</v>
      </c>
      <c r="V302" s="55" t="s">
        <v>678</v>
      </c>
      <c r="W302" s="55" t="s">
        <v>672</v>
      </c>
      <c r="X302" s="55" t="s">
        <v>672</v>
      </c>
      <c r="Y302" s="105" t="s">
        <v>800</v>
      </c>
      <c r="Z302" s="105" t="s">
        <v>800</v>
      </c>
      <c r="AA302" s="65"/>
    </row>
    <row r="303" spans="1:28" ht="35.1" x14ac:dyDescent="0.55000000000000004">
      <c r="A303" s="36"/>
      <c r="B303" s="36" t="s">
        <v>568</v>
      </c>
      <c r="C303" s="36" t="s">
        <v>569</v>
      </c>
      <c r="D303" s="38" t="s">
        <v>598</v>
      </c>
      <c r="E303" s="39" t="s">
        <v>31</v>
      </c>
      <c r="F303" s="39" t="s">
        <v>32</v>
      </c>
      <c r="G303" s="39" t="s">
        <v>37</v>
      </c>
      <c r="H303" s="39" t="s">
        <v>38</v>
      </c>
      <c r="I303" s="39" t="s">
        <v>39</v>
      </c>
      <c r="J303" s="39"/>
      <c r="K303" s="39" t="s">
        <v>41</v>
      </c>
      <c r="L303" s="25" t="s">
        <v>625</v>
      </c>
      <c r="M303" s="11" t="s">
        <v>34</v>
      </c>
      <c r="N303" s="11" t="s">
        <v>600</v>
      </c>
      <c r="O303" s="11" t="s">
        <v>36</v>
      </c>
      <c r="P303" s="11" t="s">
        <v>672</v>
      </c>
      <c r="Q303" s="11"/>
      <c r="R303" s="74" t="s">
        <v>811</v>
      </c>
      <c r="S303" s="55"/>
      <c r="T303" s="55" t="s">
        <v>668</v>
      </c>
      <c r="U303" s="55" t="s">
        <v>786</v>
      </c>
      <c r="V303" s="55" t="s">
        <v>678</v>
      </c>
      <c r="W303" s="55" t="s">
        <v>672</v>
      </c>
      <c r="X303" s="55" t="s">
        <v>672</v>
      </c>
      <c r="Y303" s="105" t="s">
        <v>800</v>
      </c>
      <c r="Z303" s="105" t="s">
        <v>800</v>
      </c>
      <c r="AA303" s="65"/>
    </row>
    <row r="304" spans="1:28" ht="35.1" x14ac:dyDescent="0.55000000000000004">
      <c r="A304" s="36"/>
      <c r="B304" s="36" t="s">
        <v>568</v>
      </c>
      <c r="C304" s="36" t="s">
        <v>569</v>
      </c>
      <c r="D304" s="38" t="s">
        <v>598</v>
      </c>
      <c r="E304" s="39" t="s">
        <v>31</v>
      </c>
      <c r="F304" s="39" t="s">
        <v>32</v>
      </c>
      <c r="G304" s="39" t="s">
        <v>37</v>
      </c>
      <c r="H304" s="39" t="s">
        <v>38</v>
      </c>
      <c r="I304" s="39" t="s">
        <v>39</v>
      </c>
      <c r="J304" s="39"/>
      <c r="K304" s="39" t="s">
        <v>41</v>
      </c>
      <c r="L304" s="25" t="s">
        <v>626</v>
      </c>
      <c r="M304" s="11" t="s">
        <v>75</v>
      </c>
      <c r="N304" s="11" t="s">
        <v>600</v>
      </c>
      <c r="O304" s="11" t="s">
        <v>128</v>
      </c>
      <c r="P304" s="60" t="s">
        <v>784</v>
      </c>
      <c r="Q304" s="11"/>
      <c r="R304" s="74" t="s">
        <v>811</v>
      </c>
      <c r="S304" s="55"/>
      <c r="T304" s="55" t="s">
        <v>668</v>
      </c>
      <c r="U304" s="55" t="s">
        <v>786</v>
      </c>
      <c r="V304" s="55" t="s">
        <v>678</v>
      </c>
      <c r="W304" s="55" t="s">
        <v>672</v>
      </c>
      <c r="X304" s="55" t="s">
        <v>672</v>
      </c>
      <c r="Y304" s="105" t="s">
        <v>800</v>
      </c>
      <c r="Z304" s="105" t="s">
        <v>800</v>
      </c>
      <c r="AA304" s="65"/>
    </row>
    <row r="305" spans="1:28" ht="58.5" x14ac:dyDescent="0.55000000000000004">
      <c r="A305" s="36"/>
      <c r="B305" s="36" t="s">
        <v>568</v>
      </c>
      <c r="C305" s="36" t="s">
        <v>569</v>
      </c>
      <c r="D305" s="38" t="s">
        <v>598</v>
      </c>
      <c r="E305" s="39" t="s">
        <v>31</v>
      </c>
      <c r="F305" s="39" t="s">
        <v>32</v>
      </c>
      <c r="G305" s="39" t="s">
        <v>37</v>
      </c>
      <c r="H305" s="39" t="s">
        <v>38</v>
      </c>
      <c r="I305" s="39" t="s">
        <v>39</v>
      </c>
      <c r="J305" s="39"/>
      <c r="K305" s="39" t="s">
        <v>41</v>
      </c>
      <c r="L305" s="25" t="s">
        <v>628</v>
      </c>
      <c r="M305" s="11" t="s">
        <v>75</v>
      </c>
      <c r="N305" s="11" t="s">
        <v>600</v>
      </c>
      <c r="O305" s="11" t="s">
        <v>128</v>
      </c>
      <c r="P305" s="60" t="s">
        <v>784</v>
      </c>
      <c r="Q305" s="11"/>
      <c r="R305" s="74" t="s">
        <v>811</v>
      </c>
      <c r="S305" s="55"/>
      <c r="T305" s="55" t="s">
        <v>668</v>
      </c>
      <c r="U305" s="55" t="s">
        <v>786</v>
      </c>
      <c r="V305" s="55" t="s">
        <v>678</v>
      </c>
      <c r="W305" s="55" t="s">
        <v>672</v>
      </c>
      <c r="X305" s="55" t="s">
        <v>672</v>
      </c>
      <c r="Y305" s="105" t="s">
        <v>800</v>
      </c>
      <c r="Z305" s="105" t="s">
        <v>800</v>
      </c>
      <c r="AA305" s="65"/>
      <c r="AB305"/>
    </row>
    <row r="306" spans="1:28" ht="35.1" x14ac:dyDescent="0.55000000000000004">
      <c r="A306" s="36"/>
      <c r="B306" s="36" t="s">
        <v>568</v>
      </c>
      <c r="C306" s="36" t="s">
        <v>569</v>
      </c>
      <c r="D306" s="38" t="s">
        <v>598</v>
      </c>
      <c r="E306" s="39" t="s">
        <v>31</v>
      </c>
      <c r="F306" s="39" t="s">
        <v>32</v>
      </c>
      <c r="G306" s="39" t="s">
        <v>37</v>
      </c>
      <c r="H306" s="39" t="s">
        <v>38</v>
      </c>
      <c r="I306" s="39" t="s">
        <v>39</v>
      </c>
      <c r="J306" s="39"/>
      <c r="K306" s="39" t="s">
        <v>41</v>
      </c>
      <c r="L306" s="25" t="s">
        <v>629</v>
      </c>
      <c r="M306" s="11" t="s">
        <v>75</v>
      </c>
      <c r="N306" s="11" t="s">
        <v>600</v>
      </c>
      <c r="O306" s="11" t="s">
        <v>128</v>
      </c>
      <c r="P306" s="60" t="s">
        <v>784</v>
      </c>
      <c r="Q306" s="11"/>
      <c r="R306" s="74" t="s">
        <v>811</v>
      </c>
      <c r="S306" s="55"/>
      <c r="T306" s="55" t="s">
        <v>668</v>
      </c>
      <c r="U306" s="55" t="s">
        <v>786</v>
      </c>
      <c r="V306" s="55" t="s">
        <v>678</v>
      </c>
      <c r="W306" s="55" t="s">
        <v>672</v>
      </c>
      <c r="X306" s="55" t="s">
        <v>672</v>
      </c>
      <c r="Y306" s="105" t="s">
        <v>800</v>
      </c>
      <c r="Z306" s="105" t="s">
        <v>800</v>
      </c>
      <c r="AA306" s="65"/>
      <c r="AB306"/>
    </row>
    <row r="307" spans="1:28" ht="35.1" x14ac:dyDescent="0.55000000000000004">
      <c r="A307" s="36"/>
      <c r="B307" s="36" t="s">
        <v>568</v>
      </c>
      <c r="C307" s="36" t="s">
        <v>569</v>
      </c>
      <c r="D307" s="38" t="s">
        <v>598</v>
      </c>
      <c r="E307" s="39" t="s">
        <v>31</v>
      </c>
      <c r="F307" s="39" t="s">
        <v>32</v>
      </c>
      <c r="G307" s="39" t="s">
        <v>37</v>
      </c>
      <c r="H307" s="39" t="s">
        <v>38</v>
      </c>
      <c r="I307" s="39" t="s">
        <v>39</v>
      </c>
      <c r="J307" s="39"/>
      <c r="K307" s="39" t="s">
        <v>41</v>
      </c>
      <c r="L307" s="25" t="s">
        <v>630</v>
      </c>
      <c r="M307" s="11" t="s">
        <v>75</v>
      </c>
      <c r="N307" s="11" t="s">
        <v>600</v>
      </c>
      <c r="O307" s="11" t="s">
        <v>128</v>
      </c>
      <c r="P307" s="60" t="s">
        <v>784</v>
      </c>
      <c r="Q307" s="11"/>
      <c r="R307" s="74" t="s">
        <v>811</v>
      </c>
      <c r="S307" s="55"/>
      <c r="T307" s="55" t="s">
        <v>668</v>
      </c>
      <c r="U307" s="55" t="s">
        <v>786</v>
      </c>
      <c r="V307" s="55" t="s">
        <v>678</v>
      </c>
      <c r="W307" s="55" t="s">
        <v>672</v>
      </c>
      <c r="X307" s="55" t="s">
        <v>672</v>
      </c>
      <c r="Y307" s="105" t="s">
        <v>800</v>
      </c>
      <c r="Z307" s="105" t="s">
        <v>800</v>
      </c>
      <c r="AA307" s="65"/>
      <c r="AB307"/>
    </row>
    <row r="308" spans="1:28" ht="46.8" x14ac:dyDescent="0.55000000000000004">
      <c r="A308" s="36"/>
      <c r="B308" s="36" t="s">
        <v>568</v>
      </c>
      <c r="C308" s="36" t="s">
        <v>569</v>
      </c>
      <c r="D308" s="38" t="s">
        <v>598</v>
      </c>
      <c r="E308" s="39" t="s">
        <v>31</v>
      </c>
      <c r="F308" s="39" t="s">
        <v>32</v>
      </c>
      <c r="G308" s="39" t="s">
        <v>37</v>
      </c>
      <c r="H308" s="39" t="s">
        <v>38</v>
      </c>
      <c r="I308" s="39" t="s">
        <v>39</v>
      </c>
      <c r="J308" s="39"/>
      <c r="K308" s="39" t="s">
        <v>41</v>
      </c>
      <c r="L308" s="25" t="s">
        <v>631</v>
      </c>
      <c r="M308" s="11" t="s">
        <v>75</v>
      </c>
      <c r="N308" s="11" t="s">
        <v>600</v>
      </c>
      <c r="O308" s="11" t="s">
        <v>128</v>
      </c>
      <c r="P308" s="60" t="s">
        <v>784</v>
      </c>
      <c r="Q308" s="11"/>
      <c r="R308" s="74" t="s">
        <v>811</v>
      </c>
      <c r="S308" s="55"/>
      <c r="T308" s="55" t="s">
        <v>668</v>
      </c>
      <c r="U308" s="55" t="s">
        <v>786</v>
      </c>
      <c r="V308" s="55" t="s">
        <v>678</v>
      </c>
      <c r="W308" s="55" t="s">
        <v>672</v>
      </c>
      <c r="X308" s="55" t="s">
        <v>672</v>
      </c>
      <c r="Y308" s="105" t="s">
        <v>800</v>
      </c>
      <c r="Z308" s="105" t="s">
        <v>800</v>
      </c>
      <c r="AA308" s="65"/>
      <c r="AB308"/>
    </row>
    <row r="309" spans="1:28" ht="58.5" x14ac:dyDescent="0.55000000000000004">
      <c r="A309" s="36"/>
      <c r="B309" s="36" t="s">
        <v>568</v>
      </c>
      <c r="C309" s="36" t="s">
        <v>569</v>
      </c>
      <c r="D309" s="38" t="s">
        <v>598</v>
      </c>
      <c r="E309" s="39" t="s">
        <v>31</v>
      </c>
      <c r="F309" s="39" t="s">
        <v>32</v>
      </c>
      <c r="G309" s="39" t="s">
        <v>37</v>
      </c>
      <c r="H309" s="39" t="s">
        <v>38</v>
      </c>
      <c r="I309" s="39" t="s">
        <v>39</v>
      </c>
      <c r="J309" s="39"/>
      <c r="K309" s="39" t="s">
        <v>41</v>
      </c>
      <c r="L309" s="25" t="s">
        <v>632</v>
      </c>
      <c r="M309" s="11" t="s">
        <v>75</v>
      </c>
      <c r="N309" s="11" t="s">
        <v>600</v>
      </c>
      <c r="O309" s="11" t="s">
        <v>128</v>
      </c>
      <c r="P309" s="60" t="s">
        <v>784</v>
      </c>
      <c r="Q309" s="11"/>
      <c r="R309" s="74" t="s">
        <v>811</v>
      </c>
      <c r="S309" s="55"/>
      <c r="T309" s="55" t="s">
        <v>668</v>
      </c>
      <c r="U309" s="55" t="s">
        <v>786</v>
      </c>
      <c r="V309" s="55" t="s">
        <v>678</v>
      </c>
      <c r="W309" s="55" t="s">
        <v>672</v>
      </c>
      <c r="X309" s="55" t="s">
        <v>672</v>
      </c>
      <c r="Y309" s="105" t="s">
        <v>800</v>
      </c>
      <c r="Z309" s="105" t="s">
        <v>800</v>
      </c>
      <c r="AA309" s="65"/>
      <c r="AB309"/>
    </row>
    <row r="310" spans="1:28" ht="58.5" x14ac:dyDescent="0.55000000000000004">
      <c r="A310" s="36"/>
      <c r="B310" s="36" t="s">
        <v>568</v>
      </c>
      <c r="C310" s="36" t="s">
        <v>569</v>
      </c>
      <c r="D310" s="38" t="s">
        <v>598</v>
      </c>
      <c r="E310" s="39" t="s">
        <v>31</v>
      </c>
      <c r="F310" s="39" t="s">
        <v>32</v>
      </c>
      <c r="G310" s="39" t="s">
        <v>37</v>
      </c>
      <c r="H310" s="39" t="s">
        <v>38</v>
      </c>
      <c r="I310" s="39" t="s">
        <v>39</v>
      </c>
      <c r="J310" s="39"/>
      <c r="K310" s="39" t="s">
        <v>41</v>
      </c>
      <c r="L310" s="25" t="s">
        <v>633</v>
      </c>
      <c r="M310" s="11" t="s">
        <v>75</v>
      </c>
      <c r="N310" s="11" t="s">
        <v>600</v>
      </c>
      <c r="O310" s="11" t="s">
        <v>128</v>
      </c>
      <c r="P310" s="11" t="s">
        <v>784</v>
      </c>
      <c r="Q310" s="11"/>
      <c r="R310" s="74" t="s">
        <v>811</v>
      </c>
      <c r="S310" s="55"/>
      <c r="T310" s="55" t="s">
        <v>668</v>
      </c>
      <c r="U310" s="55" t="s">
        <v>786</v>
      </c>
      <c r="V310" s="55" t="s">
        <v>678</v>
      </c>
      <c r="W310" s="55" t="s">
        <v>672</v>
      </c>
      <c r="X310" s="55" t="s">
        <v>672</v>
      </c>
      <c r="Y310" s="105" t="s">
        <v>800</v>
      </c>
      <c r="Z310" s="105" t="s">
        <v>800</v>
      </c>
      <c r="AA310" s="65"/>
      <c r="AB310"/>
    </row>
    <row r="311" spans="1:28" ht="58.5" x14ac:dyDescent="0.55000000000000004">
      <c r="A311" s="36"/>
      <c r="B311" s="36" t="s">
        <v>568</v>
      </c>
      <c r="C311" s="36" t="s">
        <v>569</v>
      </c>
      <c r="D311" s="38" t="s">
        <v>598</v>
      </c>
      <c r="E311" s="39" t="s">
        <v>31</v>
      </c>
      <c r="F311" s="39" t="s">
        <v>32</v>
      </c>
      <c r="G311" s="39" t="s">
        <v>37</v>
      </c>
      <c r="H311" s="39" t="s">
        <v>38</v>
      </c>
      <c r="I311" s="39" t="s">
        <v>39</v>
      </c>
      <c r="J311" s="39"/>
      <c r="K311" s="39" t="s">
        <v>41</v>
      </c>
      <c r="L311" s="25" t="s">
        <v>634</v>
      </c>
      <c r="M311" s="11" t="s">
        <v>75</v>
      </c>
      <c r="N311" s="11" t="s">
        <v>600</v>
      </c>
      <c r="O311" s="11" t="s">
        <v>128</v>
      </c>
      <c r="P311" s="11" t="s">
        <v>784</v>
      </c>
      <c r="Q311" s="11"/>
      <c r="R311" s="74" t="s">
        <v>811</v>
      </c>
      <c r="S311" s="55"/>
      <c r="T311" s="55" t="s">
        <v>668</v>
      </c>
      <c r="U311" s="55" t="s">
        <v>786</v>
      </c>
      <c r="V311" s="55" t="s">
        <v>678</v>
      </c>
      <c r="W311" s="55" t="s">
        <v>672</v>
      </c>
      <c r="X311" s="55" t="s">
        <v>672</v>
      </c>
      <c r="Y311" s="105" t="s">
        <v>800</v>
      </c>
      <c r="Z311" s="105" t="s">
        <v>800</v>
      </c>
      <c r="AA311" s="65"/>
      <c r="AB311"/>
    </row>
    <row r="312" spans="1:28" ht="46.8" x14ac:dyDescent="0.55000000000000004">
      <c r="A312" s="36"/>
      <c r="B312" s="36" t="s">
        <v>568</v>
      </c>
      <c r="C312" s="36" t="s">
        <v>569</v>
      </c>
      <c r="D312" s="38" t="s">
        <v>598</v>
      </c>
      <c r="E312" s="39" t="s">
        <v>31</v>
      </c>
      <c r="F312" s="39" t="s">
        <v>32</v>
      </c>
      <c r="G312" s="39" t="s">
        <v>37</v>
      </c>
      <c r="H312" s="39" t="s">
        <v>38</v>
      </c>
      <c r="I312" s="39" t="s">
        <v>39</v>
      </c>
      <c r="J312" s="39"/>
      <c r="K312" s="39" t="s">
        <v>41</v>
      </c>
      <c r="L312" s="25" t="s">
        <v>635</v>
      </c>
      <c r="M312" s="13" t="s">
        <v>34</v>
      </c>
      <c r="N312" s="11" t="s">
        <v>600</v>
      </c>
      <c r="O312" s="11" t="s">
        <v>36</v>
      </c>
      <c r="P312" s="11" t="s">
        <v>784</v>
      </c>
      <c r="Q312" s="11"/>
      <c r="R312" s="74" t="s">
        <v>811</v>
      </c>
      <c r="S312" s="55"/>
      <c r="T312" s="55" t="s">
        <v>668</v>
      </c>
      <c r="U312" s="55" t="s">
        <v>786</v>
      </c>
      <c r="V312" s="55" t="s">
        <v>678</v>
      </c>
      <c r="W312" s="55" t="s">
        <v>672</v>
      </c>
      <c r="X312" s="55" t="s">
        <v>672</v>
      </c>
      <c r="Y312" s="105" t="s">
        <v>800</v>
      </c>
      <c r="Z312" s="105" t="s">
        <v>800</v>
      </c>
      <c r="AA312" s="65"/>
      <c r="AB312"/>
    </row>
    <row r="313" spans="1:28" ht="58.5" x14ac:dyDescent="0.55000000000000004">
      <c r="A313" s="36"/>
      <c r="B313" s="36" t="s">
        <v>568</v>
      </c>
      <c r="C313" s="36" t="s">
        <v>569</v>
      </c>
      <c r="D313" s="38" t="s">
        <v>598</v>
      </c>
      <c r="E313" s="39" t="s">
        <v>31</v>
      </c>
      <c r="F313" s="39" t="s">
        <v>32</v>
      </c>
      <c r="G313" s="39" t="s">
        <v>37</v>
      </c>
      <c r="H313" s="39" t="s">
        <v>38</v>
      </c>
      <c r="I313" s="39" t="s">
        <v>39</v>
      </c>
      <c r="J313" s="39"/>
      <c r="K313" s="39" t="s">
        <v>41</v>
      </c>
      <c r="L313" s="25" t="s">
        <v>636</v>
      </c>
      <c r="M313" s="11" t="s">
        <v>75</v>
      </c>
      <c r="N313" s="11" t="s">
        <v>600</v>
      </c>
      <c r="O313" s="11" t="s">
        <v>128</v>
      </c>
      <c r="P313" s="11" t="s">
        <v>784</v>
      </c>
      <c r="Q313" s="11"/>
      <c r="R313" s="74" t="s">
        <v>811</v>
      </c>
      <c r="S313" s="55"/>
      <c r="T313" s="55" t="s">
        <v>668</v>
      </c>
      <c r="U313" s="55" t="s">
        <v>786</v>
      </c>
      <c r="V313" s="55" t="s">
        <v>678</v>
      </c>
      <c r="W313" s="55" t="s">
        <v>672</v>
      </c>
      <c r="X313" s="55" t="s">
        <v>672</v>
      </c>
      <c r="Y313" s="105" t="s">
        <v>800</v>
      </c>
      <c r="Z313" s="105" t="s">
        <v>800</v>
      </c>
      <c r="AA313" s="65"/>
      <c r="AB313"/>
    </row>
    <row r="314" spans="1:28" ht="35.1" x14ac:dyDescent="0.55000000000000004">
      <c r="A314" s="36"/>
      <c r="B314" s="36" t="s">
        <v>568</v>
      </c>
      <c r="C314" s="36" t="s">
        <v>569</v>
      </c>
      <c r="D314" s="38" t="s">
        <v>598</v>
      </c>
      <c r="E314" s="39" t="s">
        <v>31</v>
      </c>
      <c r="F314" s="39" t="s">
        <v>32</v>
      </c>
      <c r="G314" s="39" t="s">
        <v>37</v>
      </c>
      <c r="H314" s="39" t="s">
        <v>38</v>
      </c>
      <c r="I314" s="39" t="s">
        <v>39</v>
      </c>
      <c r="J314" s="39"/>
      <c r="K314" s="39" t="s">
        <v>41</v>
      </c>
      <c r="L314" s="25" t="s">
        <v>637</v>
      </c>
      <c r="M314" s="13" t="s">
        <v>34</v>
      </c>
      <c r="N314" s="11" t="s">
        <v>600</v>
      </c>
      <c r="O314" s="11" t="s">
        <v>36</v>
      </c>
      <c r="P314" s="11" t="s">
        <v>784</v>
      </c>
      <c r="Q314" s="11"/>
      <c r="R314" s="74" t="s">
        <v>811</v>
      </c>
      <c r="S314" s="55"/>
      <c r="T314" s="55" t="s">
        <v>668</v>
      </c>
      <c r="U314" s="55" t="s">
        <v>786</v>
      </c>
      <c r="V314" s="55" t="s">
        <v>678</v>
      </c>
      <c r="W314" s="55" t="s">
        <v>672</v>
      </c>
      <c r="X314" s="55" t="s">
        <v>672</v>
      </c>
      <c r="Y314" s="105" t="s">
        <v>800</v>
      </c>
      <c r="Z314" s="105" t="s">
        <v>800</v>
      </c>
      <c r="AA314" s="65"/>
      <c r="AB314" s="79"/>
    </row>
    <row r="315" spans="1:28" ht="35.1" x14ac:dyDescent="0.55000000000000004">
      <c r="A315" s="36"/>
      <c r="B315" s="36" t="s">
        <v>568</v>
      </c>
      <c r="C315" s="36" t="s">
        <v>569</v>
      </c>
      <c r="D315" s="38" t="s">
        <v>598</v>
      </c>
      <c r="E315" s="39" t="s">
        <v>31</v>
      </c>
      <c r="F315" s="39" t="s">
        <v>32</v>
      </c>
      <c r="G315" s="39" t="s">
        <v>37</v>
      </c>
      <c r="H315" s="39" t="s">
        <v>38</v>
      </c>
      <c r="I315" s="39" t="s">
        <v>39</v>
      </c>
      <c r="J315" s="39"/>
      <c r="K315" s="39" t="s">
        <v>41</v>
      </c>
      <c r="L315" s="25" t="s">
        <v>638</v>
      </c>
      <c r="M315" s="13" t="s">
        <v>34</v>
      </c>
      <c r="N315" s="11" t="s">
        <v>600</v>
      </c>
      <c r="O315" s="11" t="s">
        <v>36</v>
      </c>
      <c r="P315" s="11" t="s">
        <v>784</v>
      </c>
      <c r="Q315" s="11"/>
      <c r="R315" s="74" t="s">
        <v>811</v>
      </c>
      <c r="S315" s="55"/>
      <c r="T315" s="55" t="s">
        <v>668</v>
      </c>
      <c r="U315" s="55" t="s">
        <v>786</v>
      </c>
      <c r="V315" s="55" t="s">
        <v>678</v>
      </c>
      <c r="W315" s="55" t="s">
        <v>672</v>
      </c>
      <c r="X315" s="55" t="s">
        <v>672</v>
      </c>
      <c r="Y315" s="105" t="s">
        <v>800</v>
      </c>
      <c r="Z315" s="105" t="s">
        <v>800</v>
      </c>
      <c r="AA315" s="65"/>
      <c r="AB315" s="79"/>
    </row>
    <row r="316" spans="1:28" ht="46.8" x14ac:dyDescent="0.55000000000000004">
      <c r="A316" s="36"/>
      <c r="B316" s="36" t="s">
        <v>568</v>
      </c>
      <c r="C316" s="36" t="s">
        <v>569</v>
      </c>
      <c r="D316" s="38" t="s">
        <v>598</v>
      </c>
      <c r="E316" s="39" t="s">
        <v>31</v>
      </c>
      <c r="F316" s="39" t="s">
        <v>32</v>
      </c>
      <c r="G316" s="39" t="s">
        <v>37</v>
      </c>
      <c r="H316" s="39" t="s">
        <v>38</v>
      </c>
      <c r="I316" s="39" t="s">
        <v>39</v>
      </c>
      <c r="J316" s="39"/>
      <c r="K316" s="39" t="s">
        <v>41</v>
      </c>
      <c r="L316" s="25" t="s">
        <v>639</v>
      </c>
      <c r="M316" s="13" t="s">
        <v>34</v>
      </c>
      <c r="N316" s="11" t="s">
        <v>600</v>
      </c>
      <c r="O316" s="11" t="s">
        <v>36</v>
      </c>
      <c r="P316" s="11" t="s">
        <v>784</v>
      </c>
      <c r="Q316" s="11"/>
      <c r="R316" s="74" t="s">
        <v>811</v>
      </c>
      <c r="S316" s="55"/>
      <c r="T316" s="55" t="s">
        <v>668</v>
      </c>
      <c r="U316" s="55" t="s">
        <v>786</v>
      </c>
      <c r="V316" s="55" t="s">
        <v>678</v>
      </c>
      <c r="W316" s="55" t="s">
        <v>672</v>
      </c>
      <c r="X316" s="55" t="s">
        <v>672</v>
      </c>
      <c r="Y316" s="105" t="s">
        <v>800</v>
      </c>
      <c r="Z316" s="105" t="s">
        <v>800</v>
      </c>
      <c r="AA316" s="65"/>
    </row>
    <row r="317" spans="1:28" ht="58.5" x14ac:dyDescent="0.55000000000000004">
      <c r="A317" s="36"/>
      <c r="B317" s="36" t="s">
        <v>568</v>
      </c>
      <c r="C317" s="36" t="s">
        <v>569</v>
      </c>
      <c r="D317" s="38" t="s">
        <v>598</v>
      </c>
      <c r="E317" s="39" t="s">
        <v>31</v>
      </c>
      <c r="F317" s="39" t="s">
        <v>32</v>
      </c>
      <c r="G317" s="39" t="s">
        <v>37</v>
      </c>
      <c r="H317" s="39" t="s">
        <v>38</v>
      </c>
      <c r="I317" s="39" t="s">
        <v>39</v>
      </c>
      <c r="J317" s="39"/>
      <c r="K317" s="39" t="s">
        <v>41</v>
      </c>
      <c r="L317" s="25" t="s">
        <v>640</v>
      </c>
      <c r="M317" s="25" t="s">
        <v>68</v>
      </c>
      <c r="N317" s="25" t="s">
        <v>600</v>
      </c>
      <c r="O317" s="13" t="s">
        <v>36</v>
      </c>
      <c r="P317" s="11" t="s">
        <v>784</v>
      </c>
      <c r="Q317" s="13"/>
      <c r="R317" s="74" t="s">
        <v>811</v>
      </c>
      <c r="S317" s="55"/>
      <c r="T317" s="55" t="s">
        <v>668</v>
      </c>
      <c r="U317" s="55" t="s">
        <v>786</v>
      </c>
      <c r="V317" s="55" t="s">
        <v>678</v>
      </c>
      <c r="W317" s="55" t="s">
        <v>672</v>
      </c>
      <c r="X317" s="55" t="s">
        <v>672</v>
      </c>
      <c r="Y317" s="105" t="s">
        <v>800</v>
      </c>
      <c r="Z317" s="105" t="s">
        <v>800</v>
      </c>
      <c r="AA317" s="65"/>
    </row>
    <row r="318" spans="1:28" ht="58.5" x14ac:dyDescent="0.55000000000000004">
      <c r="A318" s="36"/>
      <c r="B318" s="36" t="s">
        <v>568</v>
      </c>
      <c r="C318" s="36" t="s">
        <v>569</v>
      </c>
      <c r="D318" s="38" t="s">
        <v>598</v>
      </c>
      <c r="E318" s="39" t="s">
        <v>31</v>
      </c>
      <c r="F318" s="39" t="s">
        <v>32</v>
      </c>
      <c r="G318" s="39" t="s">
        <v>37</v>
      </c>
      <c r="H318" s="39" t="s">
        <v>38</v>
      </c>
      <c r="I318" s="39" t="s">
        <v>39</v>
      </c>
      <c r="J318" s="39"/>
      <c r="K318" s="39" t="s">
        <v>41</v>
      </c>
      <c r="L318" s="25" t="s">
        <v>641</v>
      </c>
      <c r="M318" s="11" t="s">
        <v>34</v>
      </c>
      <c r="N318" s="11" t="s">
        <v>600</v>
      </c>
      <c r="O318" s="11" t="s">
        <v>36</v>
      </c>
      <c r="P318" s="11" t="s">
        <v>672</v>
      </c>
      <c r="Q318" s="11"/>
      <c r="R318" s="74" t="s">
        <v>811</v>
      </c>
      <c r="S318" s="55"/>
      <c r="T318" s="55" t="s">
        <v>668</v>
      </c>
      <c r="U318" s="55" t="s">
        <v>786</v>
      </c>
      <c r="V318" s="55" t="s">
        <v>678</v>
      </c>
      <c r="W318" s="55" t="s">
        <v>672</v>
      </c>
      <c r="X318" s="55" t="s">
        <v>672</v>
      </c>
      <c r="Y318" s="105" t="s">
        <v>800</v>
      </c>
      <c r="Z318" s="105" t="s">
        <v>800</v>
      </c>
      <c r="AA318" s="65"/>
      <c r="AB318"/>
    </row>
    <row r="319" spans="1:28" ht="58.5" x14ac:dyDescent="0.55000000000000004">
      <c r="A319" s="36"/>
      <c r="B319" s="36" t="s">
        <v>568</v>
      </c>
      <c r="C319" s="36" t="s">
        <v>569</v>
      </c>
      <c r="D319" s="38" t="s">
        <v>642</v>
      </c>
      <c r="E319" s="39" t="s">
        <v>31</v>
      </c>
      <c r="F319" s="39" t="s">
        <v>32</v>
      </c>
      <c r="G319" s="39" t="s">
        <v>37</v>
      </c>
      <c r="H319" s="39" t="s">
        <v>38</v>
      </c>
      <c r="I319" s="39" t="s">
        <v>39</v>
      </c>
      <c r="J319" s="39"/>
      <c r="K319" s="39" t="s">
        <v>41</v>
      </c>
      <c r="L319" s="25" t="s">
        <v>643</v>
      </c>
      <c r="M319" s="11" t="s">
        <v>34</v>
      </c>
      <c r="N319" s="11" t="s">
        <v>644</v>
      </c>
      <c r="O319" s="11" t="s">
        <v>36</v>
      </c>
      <c r="P319" s="11" t="s">
        <v>784</v>
      </c>
      <c r="Q319" s="11"/>
      <c r="R319" s="74" t="s">
        <v>811</v>
      </c>
      <c r="S319" s="55"/>
      <c r="T319" s="55" t="s">
        <v>668</v>
      </c>
      <c r="U319" s="55" t="s">
        <v>786</v>
      </c>
      <c r="V319" s="55" t="s">
        <v>678</v>
      </c>
      <c r="W319" s="55" t="s">
        <v>672</v>
      </c>
      <c r="X319" s="55" t="s">
        <v>672</v>
      </c>
      <c r="Y319" s="105" t="s">
        <v>800</v>
      </c>
      <c r="Z319" s="105" t="s">
        <v>800</v>
      </c>
      <c r="AA319" s="65"/>
      <c r="AB319"/>
    </row>
    <row r="320" spans="1:28" ht="23.4" x14ac:dyDescent="0.55000000000000004">
      <c r="A320" s="36"/>
      <c r="B320" s="36" t="s">
        <v>568</v>
      </c>
      <c r="C320" s="36" t="s">
        <v>569</v>
      </c>
      <c r="D320" s="38" t="s">
        <v>642</v>
      </c>
      <c r="E320" s="39" t="s">
        <v>31</v>
      </c>
      <c r="F320" s="39" t="s">
        <v>32</v>
      </c>
      <c r="G320" s="39" t="s">
        <v>37</v>
      </c>
      <c r="H320" s="39" t="s">
        <v>38</v>
      </c>
      <c r="I320" s="39" t="s">
        <v>39</v>
      </c>
      <c r="J320" s="39"/>
      <c r="K320" s="39" t="s">
        <v>41</v>
      </c>
      <c r="L320" s="25" t="s">
        <v>645</v>
      </c>
      <c r="M320" s="11" t="s">
        <v>34</v>
      </c>
      <c r="N320" s="11" t="s">
        <v>644</v>
      </c>
      <c r="O320" s="11" t="s">
        <v>36</v>
      </c>
      <c r="P320" s="11" t="s">
        <v>784</v>
      </c>
      <c r="Q320" s="11"/>
      <c r="R320" s="74" t="s">
        <v>811</v>
      </c>
      <c r="S320" s="55"/>
      <c r="T320" s="55" t="s">
        <v>668</v>
      </c>
      <c r="U320" s="55" t="s">
        <v>786</v>
      </c>
      <c r="V320" s="55" t="s">
        <v>678</v>
      </c>
      <c r="W320" s="55" t="s">
        <v>672</v>
      </c>
      <c r="X320" s="55" t="s">
        <v>672</v>
      </c>
      <c r="Y320" s="105" t="s">
        <v>800</v>
      </c>
      <c r="Z320" s="105" t="s">
        <v>800</v>
      </c>
      <c r="AA320" s="65"/>
      <c r="AB320"/>
    </row>
    <row r="321" spans="1:28" ht="46.8" x14ac:dyDescent="0.55000000000000004">
      <c r="A321" s="36"/>
      <c r="B321" s="36" t="s">
        <v>568</v>
      </c>
      <c r="C321" s="36" t="s">
        <v>569</v>
      </c>
      <c r="D321" s="38" t="s">
        <v>642</v>
      </c>
      <c r="E321" s="39" t="s">
        <v>31</v>
      </c>
      <c r="F321" s="39" t="s">
        <v>32</v>
      </c>
      <c r="G321" s="39" t="s">
        <v>37</v>
      </c>
      <c r="H321" s="39" t="s">
        <v>38</v>
      </c>
      <c r="I321" s="39" t="s">
        <v>39</v>
      </c>
      <c r="J321" s="39"/>
      <c r="K321" s="39" t="s">
        <v>41</v>
      </c>
      <c r="L321" s="25" t="s">
        <v>646</v>
      </c>
      <c r="M321" s="11" t="s">
        <v>34</v>
      </c>
      <c r="N321" s="11" t="s">
        <v>644</v>
      </c>
      <c r="O321" s="11" t="s">
        <v>36</v>
      </c>
      <c r="P321" s="11" t="s">
        <v>784</v>
      </c>
      <c r="Q321" s="11"/>
      <c r="R321" s="74" t="s">
        <v>811</v>
      </c>
      <c r="S321" s="55"/>
      <c r="T321" s="55" t="s">
        <v>668</v>
      </c>
      <c r="U321" s="55" t="s">
        <v>786</v>
      </c>
      <c r="V321" s="55" t="s">
        <v>678</v>
      </c>
      <c r="W321" s="55" t="s">
        <v>672</v>
      </c>
      <c r="X321" s="55" t="s">
        <v>672</v>
      </c>
      <c r="Y321" s="105" t="s">
        <v>800</v>
      </c>
      <c r="Z321" s="105" t="s">
        <v>800</v>
      </c>
      <c r="AA321" s="65"/>
      <c r="AB321"/>
    </row>
    <row r="322" spans="1:28" ht="58.5" x14ac:dyDescent="0.55000000000000004">
      <c r="A322" s="36"/>
      <c r="B322" s="36" t="s">
        <v>568</v>
      </c>
      <c r="C322" s="36" t="s">
        <v>569</v>
      </c>
      <c r="D322" s="38" t="s">
        <v>642</v>
      </c>
      <c r="E322" s="39" t="s">
        <v>31</v>
      </c>
      <c r="F322" s="39" t="s">
        <v>32</v>
      </c>
      <c r="G322" s="39" t="s">
        <v>37</v>
      </c>
      <c r="H322" s="39" t="s">
        <v>38</v>
      </c>
      <c r="I322" s="39" t="s">
        <v>39</v>
      </c>
      <c r="J322" s="39"/>
      <c r="K322" s="39" t="s">
        <v>41</v>
      </c>
      <c r="L322" s="25" t="s">
        <v>647</v>
      </c>
      <c r="M322" s="11" t="s">
        <v>34</v>
      </c>
      <c r="N322" s="11" t="s">
        <v>644</v>
      </c>
      <c r="O322" s="11" t="s">
        <v>36</v>
      </c>
      <c r="P322" s="11" t="s">
        <v>784</v>
      </c>
      <c r="Q322" s="11"/>
      <c r="R322" s="74" t="s">
        <v>811</v>
      </c>
      <c r="S322" s="55"/>
      <c r="T322" s="55" t="s">
        <v>668</v>
      </c>
      <c r="U322" s="55" t="s">
        <v>786</v>
      </c>
      <c r="V322" s="55" t="s">
        <v>678</v>
      </c>
      <c r="W322" s="55" t="s">
        <v>672</v>
      </c>
      <c r="X322" s="55" t="s">
        <v>672</v>
      </c>
      <c r="Y322" s="105" t="s">
        <v>800</v>
      </c>
      <c r="Z322" s="105" t="s">
        <v>800</v>
      </c>
      <c r="AA322" s="65"/>
      <c r="AB322"/>
    </row>
    <row r="323" spans="1:28" ht="35.1" x14ac:dyDescent="0.55000000000000004">
      <c r="A323" s="36"/>
      <c r="B323" s="36" t="s">
        <v>568</v>
      </c>
      <c r="C323" s="36" t="s">
        <v>569</v>
      </c>
      <c r="D323" s="38" t="s">
        <v>642</v>
      </c>
      <c r="E323" s="39" t="s">
        <v>31</v>
      </c>
      <c r="F323" s="39" t="s">
        <v>32</v>
      </c>
      <c r="G323" s="39" t="s">
        <v>37</v>
      </c>
      <c r="H323" s="39" t="s">
        <v>38</v>
      </c>
      <c r="I323" s="39" t="s">
        <v>39</v>
      </c>
      <c r="J323" s="39"/>
      <c r="K323" s="39" t="s">
        <v>41</v>
      </c>
      <c r="L323" s="25" t="s">
        <v>648</v>
      </c>
      <c r="M323" s="11" t="s">
        <v>34</v>
      </c>
      <c r="N323" s="11" t="s">
        <v>644</v>
      </c>
      <c r="O323" s="11" t="s">
        <v>36</v>
      </c>
      <c r="P323" s="11" t="s">
        <v>784</v>
      </c>
      <c r="Q323" s="11"/>
      <c r="R323" s="74" t="s">
        <v>811</v>
      </c>
      <c r="S323" s="55"/>
      <c r="T323" s="55" t="s">
        <v>668</v>
      </c>
      <c r="U323" s="55" t="s">
        <v>786</v>
      </c>
      <c r="V323" s="55" t="s">
        <v>678</v>
      </c>
      <c r="W323" s="55" t="s">
        <v>672</v>
      </c>
      <c r="X323" s="55" t="s">
        <v>672</v>
      </c>
      <c r="Y323" s="105" t="s">
        <v>800</v>
      </c>
      <c r="Z323" s="105" t="s">
        <v>800</v>
      </c>
      <c r="AA323" s="65"/>
      <c r="AB323"/>
    </row>
    <row r="324" spans="1:28" ht="23.4" x14ac:dyDescent="0.55000000000000004">
      <c r="A324" s="36"/>
      <c r="B324" s="36" t="s">
        <v>568</v>
      </c>
      <c r="C324" s="36" t="s">
        <v>569</v>
      </c>
      <c r="D324" s="38" t="s">
        <v>642</v>
      </c>
      <c r="E324" s="39" t="s">
        <v>31</v>
      </c>
      <c r="F324" s="39" t="s">
        <v>32</v>
      </c>
      <c r="G324" s="39" t="s">
        <v>37</v>
      </c>
      <c r="H324" s="39" t="s">
        <v>38</v>
      </c>
      <c r="I324" s="39" t="s">
        <v>39</v>
      </c>
      <c r="J324" s="39"/>
      <c r="K324" s="39" t="s">
        <v>41</v>
      </c>
      <c r="L324" s="40" t="s">
        <v>650</v>
      </c>
      <c r="M324" s="11" t="s">
        <v>34</v>
      </c>
      <c r="N324" s="11" t="s">
        <v>644</v>
      </c>
      <c r="O324" s="11" t="s">
        <v>36</v>
      </c>
      <c r="P324" s="11" t="s">
        <v>784</v>
      </c>
      <c r="Q324" s="11"/>
      <c r="R324" s="74" t="s">
        <v>811</v>
      </c>
      <c r="S324" s="55"/>
      <c r="T324" s="55" t="s">
        <v>668</v>
      </c>
      <c r="U324" s="55" t="s">
        <v>786</v>
      </c>
      <c r="V324" s="55" t="s">
        <v>678</v>
      </c>
      <c r="W324" s="55" t="s">
        <v>672</v>
      </c>
      <c r="X324" s="55" t="s">
        <v>672</v>
      </c>
      <c r="Y324" s="105" t="s">
        <v>800</v>
      </c>
      <c r="Z324" s="105" t="s">
        <v>800</v>
      </c>
      <c r="AA324" s="65"/>
      <c r="AB324"/>
    </row>
    <row r="325" spans="1:28" ht="35.1" x14ac:dyDescent="0.55000000000000004">
      <c r="A325" s="36"/>
      <c r="B325" s="36" t="s">
        <v>568</v>
      </c>
      <c r="C325" s="36" t="s">
        <v>569</v>
      </c>
      <c r="D325" s="38" t="s">
        <v>642</v>
      </c>
      <c r="E325" s="39" t="s">
        <v>31</v>
      </c>
      <c r="F325" s="39" t="s">
        <v>32</v>
      </c>
      <c r="G325" s="39" t="s">
        <v>37</v>
      </c>
      <c r="H325" s="39" t="s">
        <v>38</v>
      </c>
      <c r="I325" s="39" t="s">
        <v>39</v>
      </c>
      <c r="J325" s="39"/>
      <c r="K325" s="39" t="s">
        <v>41</v>
      </c>
      <c r="L325" s="40" t="s">
        <v>651</v>
      </c>
      <c r="M325" s="11" t="s">
        <v>34</v>
      </c>
      <c r="N325" s="11" t="s">
        <v>644</v>
      </c>
      <c r="O325" s="11" t="s">
        <v>36</v>
      </c>
      <c r="P325" s="11" t="s">
        <v>784</v>
      </c>
      <c r="Q325" s="11"/>
      <c r="R325" s="74" t="s">
        <v>811</v>
      </c>
      <c r="S325" s="55"/>
      <c r="T325" s="55" t="s">
        <v>668</v>
      </c>
      <c r="U325" s="55" t="s">
        <v>786</v>
      </c>
      <c r="V325" s="55" t="s">
        <v>678</v>
      </c>
      <c r="W325" s="55" t="s">
        <v>672</v>
      </c>
      <c r="X325" s="55" t="s">
        <v>672</v>
      </c>
      <c r="Y325" s="105" t="s">
        <v>800</v>
      </c>
      <c r="Z325" s="105" t="s">
        <v>800</v>
      </c>
      <c r="AA325" s="65"/>
      <c r="AB325"/>
    </row>
    <row r="326" spans="1:28" ht="46.8" x14ac:dyDescent="0.55000000000000004">
      <c r="A326" s="36"/>
      <c r="B326" s="36" t="s">
        <v>568</v>
      </c>
      <c r="C326" s="36" t="s">
        <v>569</v>
      </c>
      <c r="D326" s="38" t="s">
        <v>642</v>
      </c>
      <c r="E326" s="39" t="s">
        <v>31</v>
      </c>
      <c r="F326" s="39" t="s">
        <v>32</v>
      </c>
      <c r="G326" s="39" t="s">
        <v>37</v>
      </c>
      <c r="H326" s="39" t="s">
        <v>38</v>
      </c>
      <c r="I326" s="39" t="s">
        <v>39</v>
      </c>
      <c r="J326" s="39"/>
      <c r="K326" s="39" t="s">
        <v>41</v>
      </c>
      <c r="L326" s="25" t="s">
        <v>652</v>
      </c>
      <c r="M326" s="11" t="s">
        <v>34</v>
      </c>
      <c r="N326" s="11" t="s">
        <v>644</v>
      </c>
      <c r="O326" s="11" t="s">
        <v>36</v>
      </c>
      <c r="P326" s="11" t="s">
        <v>784</v>
      </c>
      <c r="Q326" s="11"/>
      <c r="R326" s="74" t="s">
        <v>811</v>
      </c>
      <c r="S326" s="55"/>
      <c r="T326" s="55" t="s">
        <v>668</v>
      </c>
      <c r="U326" s="55" t="s">
        <v>786</v>
      </c>
      <c r="V326" s="55" t="s">
        <v>678</v>
      </c>
      <c r="W326" s="55" t="s">
        <v>672</v>
      </c>
      <c r="X326" s="55" t="s">
        <v>672</v>
      </c>
      <c r="Y326" s="105" t="s">
        <v>800</v>
      </c>
      <c r="Z326" s="105" t="s">
        <v>800</v>
      </c>
      <c r="AA326" s="65"/>
      <c r="AB326"/>
    </row>
    <row r="327" spans="1:28" ht="46.8" x14ac:dyDescent="0.55000000000000004">
      <c r="A327" s="36"/>
      <c r="B327" s="36" t="s">
        <v>568</v>
      </c>
      <c r="C327" s="36" t="s">
        <v>569</v>
      </c>
      <c r="D327" s="38" t="s">
        <v>642</v>
      </c>
      <c r="E327" s="39" t="s">
        <v>31</v>
      </c>
      <c r="F327" s="39" t="s">
        <v>32</v>
      </c>
      <c r="G327" s="39" t="s">
        <v>37</v>
      </c>
      <c r="H327" s="39" t="s">
        <v>38</v>
      </c>
      <c r="I327" s="39" t="s">
        <v>39</v>
      </c>
      <c r="J327" s="39"/>
      <c r="K327" s="39" t="s">
        <v>41</v>
      </c>
      <c r="L327" s="25" t="s">
        <v>653</v>
      </c>
      <c r="M327" s="11" t="s">
        <v>34</v>
      </c>
      <c r="N327" s="11" t="s">
        <v>644</v>
      </c>
      <c r="O327" s="11" t="s">
        <v>36</v>
      </c>
      <c r="P327" s="11" t="s">
        <v>672</v>
      </c>
      <c r="Q327" s="11"/>
      <c r="R327" s="74" t="s">
        <v>811</v>
      </c>
      <c r="S327" s="55"/>
      <c r="T327" s="55" t="s">
        <v>668</v>
      </c>
      <c r="U327" s="55" t="s">
        <v>786</v>
      </c>
      <c r="V327" s="55" t="s">
        <v>678</v>
      </c>
      <c r="W327" s="55" t="s">
        <v>672</v>
      </c>
      <c r="X327" s="55" t="s">
        <v>672</v>
      </c>
      <c r="Y327" s="105" t="s">
        <v>800</v>
      </c>
      <c r="Z327" s="105" t="s">
        <v>800</v>
      </c>
      <c r="AA327" s="65"/>
      <c r="AB327"/>
    </row>
    <row r="328" spans="1:28" ht="46.8" x14ac:dyDescent="0.55000000000000004">
      <c r="A328" s="36"/>
      <c r="B328" s="36" t="s">
        <v>568</v>
      </c>
      <c r="C328" s="36" t="s">
        <v>569</v>
      </c>
      <c r="D328" s="38" t="s">
        <v>642</v>
      </c>
      <c r="E328" s="39" t="s">
        <v>31</v>
      </c>
      <c r="F328" s="39" t="s">
        <v>32</v>
      </c>
      <c r="G328" s="39" t="s">
        <v>37</v>
      </c>
      <c r="H328" s="39" t="s">
        <v>38</v>
      </c>
      <c r="I328" s="39" t="s">
        <v>39</v>
      </c>
      <c r="J328" s="39"/>
      <c r="K328" s="39" t="s">
        <v>41</v>
      </c>
      <c r="L328" s="25" t="s">
        <v>654</v>
      </c>
      <c r="M328" s="11" t="s">
        <v>34</v>
      </c>
      <c r="N328" s="11" t="s">
        <v>644</v>
      </c>
      <c r="O328" s="11" t="s">
        <v>36</v>
      </c>
      <c r="P328" s="11" t="s">
        <v>784</v>
      </c>
      <c r="Q328" s="11"/>
      <c r="R328" s="74" t="s">
        <v>811</v>
      </c>
      <c r="S328" s="55"/>
      <c r="T328" s="55" t="s">
        <v>668</v>
      </c>
      <c r="U328" s="55" t="s">
        <v>786</v>
      </c>
      <c r="V328" s="55" t="s">
        <v>678</v>
      </c>
      <c r="W328" s="55" t="s">
        <v>672</v>
      </c>
      <c r="X328" s="55" t="s">
        <v>672</v>
      </c>
      <c r="Y328" s="105" t="s">
        <v>800</v>
      </c>
      <c r="Z328" s="105" t="s">
        <v>800</v>
      </c>
      <c r="AA328" s="65"/>
      <c r="AB328"/>
    </row>
    <row r="329" spans="1:28" ht="70.2" x14ac:dyDescent="0.55000000000000004">
      <c r="A329" s="36"/>
      <c r="B329" s="36" t="s">
        <v>568</v>
      </c>
      <c r="C329" s="36" t="s">
        <v>569</v>
      </c>
      <c r="D329" s="38" t="s">
        <v>642</v>
      </c>
      <c r="E329" s="39" t="s">
        <v>31</v>
      </c>
      <c r="F329" s="39" t="s">
        <v>32</v>
      </c>
      <c r="G329" s="39" t="s">
        <v>37</v>
      </c>
      <c r="H329" s="39" t="s">
        <v>38</v>
      </c>
      <c r="I329" s="39" t="s">
        <v>39</v>
      </c>
      <c r="J329" s="39"/>
      <c r="K329" s="39" t="s">
        <v>41</v>
      </c>
      <c r="L329" s="25" t="s">
        <v>655</v>
      </c>
      <c r="M329" s="11" t="s">
        <v>34</v>
      </c>
      <c r="N329" s="11" t="s">
        <v>644</v>
      </c>
      <c r="O329" s="11" t="s">
        <v>36</v>
      </c>
      <c r="P329" s="11" t="s">
        <v>784</v>
      </c>
      <c r="Q329" s="11"/>
      <c r="R329" s="74" t="s">
        <v>811</v>
      </c>
      <c r="S329" s="55"/>
      <c r="T329" s="55" t="s">
        <v>668</v>
      </c>
      <c r="U329" s="55" t="s">
        <v>786</v>
      </c>
      <c r="V329" s="55" t="s">
        <v>678</v>
      </c>
      <c r="W329" s="55" t="s">
        <v>672</v>
      </c>
      <c r="X329" s="55" t="s">
        <v>672</v>
      </c>
      <c r="Y329" s="105" t="s">
        <v>800</v>
      </c>
      <c r="Z329" s="105" t="s">
        <v>800</v>
      </c>
      <c r="AA329" s="65"/>
      <c r="AB329"/>
    </row>
    <row r="330" spans="1:28" ht="46.8" x14ac:dyDescent="0.55000000000000004">
      <c r="A330" s="36"/>
      <c r="B330" s="36" t="s">
        <v>568</v>
      </c>
      <c r="C330" s="36" t="s">
        <v>569</v>
      </c>
      <c r="D330" s="38" t="s">
        <v>642</v>
      </c>
      <c r="E330" s="39" t="s">
        <v>31</v>
      </c>
      <c r="F330" s="39" t="s">
        <v>32</v>
      </c>
      <c r="G330" s="39" t="s">
        <v>37</v>
      </c>
      <c r="H330" s="39" t="s">
        <v>38</v>
      </c>
      <c r="I330" s="39" t="s">
        <v>39</v>
      </c>
      <c r="J330" s="39"/>
      <c r="K330" s="39" t="s">
        <v>41</v>
      </c>
      <c r="L330" s="25" t="s">
        <v>656</v>
      </c>
      <c r="M330" s="11" t="s">
        <v>34</v>
      </c>
      <c r="N330" s="11" t="s">
        <v>644</v>
      </c>
      <c r="O330" s="11" t="s">
        <v>36</v>
      </c>
      <c r="P330" s="11" t="s">
        <v>784</v>
      </c>
      <c r="Q330" s="11"/>
      <c r="R330" s="74" t="s">
        <v>811</v>
      </c>
      <c r="S330" s="55"/>
      <c r="T330" s="55" t="s">
        <v>668</v>
      </c>
      <c r="U330" s="55" t="s">
        <v>786</v>
      </c>
      <c r="V330" s="55" t="s">
        <v>678</v>
      </c>
      <c r="W330" s="55" t="s">
        <v>672</v>
      </c>
      <c r="X330" s="55" t="s">
        <v>672</v>
      </c>
      <c r="Y330" s="105" t="s">
        <v>800</v>
      </c>
      <c r="Z330" s="105" t="s">
        <v>800</v>
      </c>
      <c r="AA330" s="65"/>
      <c r="AB330"/>
    </row>
    <row r="331" spans="1:28" ht="70.2" x14ac:dyDescent="0.55000000000000004">
      <c r="A331" s="36"/>
      <c r="B331" s="36" t="s">
        <v>568</v>
      </c>
      <c r="C331" s="36" t="s">
        <v>569</v>
      </c>
      <c r="D331" s="38" t="s">
        <v>642</v>
      </c>
      <c r="E331" s="39" t="s">
        <v>31</v>
      </c>
      <c r="F331" s="39" t="s">
        <v>32</v>
      </c>
      <c r="G331" s="39" t="s">
        <v>37</v>
      </c>
      <c r="H331" s="39" t="s">
        <v>38</v>
      </c>
      <c r="I331" s="39" t="s">
        <v>39</v>
      </c>
      <c r="J331" s="39"/>
      <c r="K331" s="39" t="s">
        <v>41</v>
      </c>
      <c r="L331" s="25" t="s">
        <v>657</v>
      </c>
      <c r="M331" s="11" t="s">
        <v>34</v>
      </c>
      <c r="N331" s="11" t="s">
        <v>644</v>
      </c>
      <c r="O331" s="11" t="s">
        <v>36</v>
      </c>
      <c r="P331" s="11" t="s">
        <v>784</v>
      </c>
      <c r="Q331" s="11"/>
      <c r="R331" s="74" t="s">
        <v>811</v>
      </c>
      <c r="S331" s="55"/>
      <c r="T331" s="55" t="s">
        <v>668</v>
      </c>
      <c r="U331" s="55" t="s">
        <v>786</v>
      </c>
      <c r="V331" s="55" t="s">
        <v>678</v>
      </c>
      <c r="W331" s="55" t="s">
        <v>672</v>
      </c>
      <c r="X331" s="55" t="s">
        <v>672</v>
      </c>
      <c r="Y331" s="105" t="s">
        <v>800</v>
      </c>
      <c r="Z331" s="105" t="s">
        <v>800</v>
      </c>
      <c r="AA331" s="65"/>
      <c r="AB331"/>
    </row>
    <row r="332" spans="1:28" ht="35.1" x14ac:dyDescent="0.55000000000000004">
      <c r="A332" s="36"/>
      <c r="B332" s="36" t="s">
        <v>568</v>
      </c>
      <c r="C332" s="36" t="s">
        <v>569</v>
      </c>
      <c r="D332" s="38" t="s">
        <v>642</v>
      </c>
      <c r="E332" s="39" t="s">
        <v>31</v>
      </c>
      <c r="F332" s="39" t="s">
        <v>32</v>
      </c>
      <c r="G332" s="39" t="s">
        <v>37</v>
      </c>
      <c r="H332" s="39" t="s">
        <v>38</v>
      </c>
      <c r="I332" s="39" t="s">
        <v>39</v>
      </c>
      <c r="J332" s="39"/>
      <c r="K332" s="39" t="s">
        <v>41</v>
      </c>
      <c r="L332" s="25" t="s">
        <v>658</v>
      </c>
      <c r="M332" s="11" t="s">
        <v>34</v>
      </c>
      <c r="N332" s="11" t="s">
        <v>644</v>
      </c>
      <c r="O332" s="11" t="s">
        <v>36</v>
      </c>
      <c r="P332" s="11" t="s">
        <v>784</v>
      </c>
      <c r="Q332" s="11"/>
      <c r="R332" s="74" t="s">
        <v>811</v>
      </c>
      <c r="S332" s="55"/>
      <c r="T332" s="55" t="s">
        <v>668</v>
      </c>
      <c r="U332" s="55" t="s">
        <v>786</v>
      </c>
      <c r="V332" s="55" t="s">
        <v>678</v>
      </c>
      <c r="W332" s="55" t="s">
        <v>672</v>
      </c>
      <c r="X332" s="55" t="s">
        <v>672</v>
      </c>
      <c r="Y332" s="105" t="s">
        <v>800</v>
      </c>
      <c r="Z332" s="105" t="s">
        <v>800</v>
      </c>
      <c r="AA332" s="65"/>
      <c r="AB332"/>
    </row>
    <row r="333" spans="1:28" ht="35.1" x14ac:dyDescent="0.55000000000000004">
      <c r="A333" s="36"/>
      <c r="B333" s="36" t="s">
        <v>568</v>
      </c>
      <c r="C333" s="36" t="s">
        <v>569</v>
      </c>
      <c r="D333" s="38" t="s">
        <v>642</v>
      </c>
      <c r="E333" s="39" t="s">
        <v>31</v>
      </c>
      <c r="F333" s="39" t="s">
        <v>32</v>
      </c>
      <c r="G333" s="39" t="s">
        <v>37</v>
      </c>
      <c r="H333" s="39" t="s">
        <v>38</v>
      </c>
      <c r="I333" s="39" t="s">
        <v>39</v>
      </c>
      <c r="J333" s="39"/>
      <c r="K333" s="39" t="s">
        <v>41</v>
      </c>
      <c r="L333" s="25" t="s">
        <v>660</v>
      </c>
      <c r="M333" s="11" t="s">
        <v>75</v>
      </c>
      <c r="N333" s="11" t="s">
        <v>644</v>
      </c>
      <c r="O333" s="11" t="s">
        <v>128</v>
      </c>
      <c r="P333" s="60" t="s">
        <v>784</v>
      </c>
      <c r="Q333" s="11"/>
      <c r="R333" s="74" t="s">
        <v>811</v>
      </c>
      <c r="S333" s="55"/>
      <c r="T333" s="55" t="s">
        <v>668</v>
      </c>
      <c r="U333" s="55" t="s">
        <v>786</v>
      </c>
      <c r="V333" s="55" t="s">
        <v>678</v>
      </c>
      <c r="W333" s="55" t="s">
        <v>672</v>
      </c>
      <c r="X333" s="55" t="s">
        <v>672</v>
      </c>
      <c r="Y333" s="105" t="s">
        <v>800</v>
      </c>
      <c r="Z333" s="105" t="s">
        <v>800</v>
      </c>
      <c r="AA333" s="65"/>
      <c r="AB333"/>
    </row>
    <row r="334" spans="1:28" ht="23.4" x14ac:dyDescent="0.55000000000000004">
      <c r="A334" s="36"/>
      <c r="B334" s="36" t="s">
        <v>568</v>
      </c>
      <c r="C334" s="36" t="s">
        <v>569</v>
      </c>
      <c r="D334" s="38" t="s">
        <v>642</v>
      </c>
      <c r="E334" s="39" t="s">
        <v>31</v>
      </c>
      <c r="F334" s="39" t="s">
        <v>32</v>
      </c>
      <c r="G334" s="39" t="s">
        <v>37</v>
      </c>
      <c r="H334" s="39" t="s">
        <v>38</v>
      </c>
      <c r="I334" s="39" t="s">
        <v>39</v>
      </c>
      <c r="J334" s="39"/>
      <c r="K334" s="39" t="s">
        <v>41</v>
      </c>
      <c r="L334" s="40" t="s">
        <v>661</v>
      </c>
      <c r="M334" s="11" t="s">
        <v>34</v>
      </c>
      <c r="N334" s="11" t="s">
        <v>644</v>
      </c>
      <c r="O334" s="11" t="s">
        <v>36</v>
      </c>
      <c r="P334" s="11" t="s">
        <v>784</v>
      </c>
      <c r="Q334" s="11"/>
      <c r="R334" s="74" t="s">
        <v>811</v>
      </c>
      <c r="S334" s="55"/>
      <c r="T334" s="55" t="s">
        <v>668</v>
      </c>
      <c r="U334" s="55" t="s">
        <v>786</v>
      </c>
      <c r="V334" s="55" t="s">
        <v>678</v>
      </c>
      <c r="W334" s="55" t="s">
        <v>672</v>
      </c>
      <c r="X334" s="55" t="s">
        <v>672</v>
      </c>
      <c r="Y334" s="105" t="s">
        <v>800</v>
      </c>
      <c r="Z334" s="105" t="s">
        <v>800</v>
      </c>
      <c r="AA334" s="65"/>
      <c r="AB334"/>
    </row>
    <row r="335" spans="1:28" ht="23.4" x14ac:dyDescent="0.55000000000000004">
      <c r="A335" s="36"/>
      <c r="B335" s="36" t="s">
        <v>568</v>
      </c>
      <c r="C335" s="36" t="s">
        <v>569</v>
      </c>
      <c r="D335" s="38" t="s">
        <v>642</v>
      </c>
      <c r="E335" s="39" t="s">
        <v>31</v>
      </c>
      <c r="F335" s="39" t="s">
        <v>32</v>
      </c>
      <c r="G335" s="39" t="s">
        <v>37</v>
      </c>
      <c r="H335" s="39" t="s">
        <v>38</v>
      </c>
      <c r="I335" s="39" t="s">
        <v>39</v>
      </c>
      <c r="J335" s="39"/>
      <c r="K335" s="39" t="s">
        <v>41</v>
      </c>
      <c r="L335" s="25" t="s">
        <v>662</v>
      </c>
      <c r="M335" s="11" t="s">
        <v>75</v>
      </c>
      <c r="N335" s="11" t="s">
        <v>644</v>
      </c>
      <c r="O335" s="11" t="s">
        <v>128</v>
      </c>
      <c r="P335" s="11" t="s">
        <v>784</v>
      </c>
      <c r="Q335" s="11"/>
      <c r="R335" s="74" t="s">
        <v>811</v>
      </c>
      <c r="S335" s="55"/>
      <c r="T335" s="55" t="s">
        <v>668</v>
      </c>
      <c r="U335" s="55" t="s">
        <v>786</v>
      </c>
      <c r="V335" s="55" t="s">
        <v>678</v>
      </c>
      <c r="W335" s="55" t="s">
        <v>672</v>
      </c>
      <c r="X335" s="55" t="s">
        <v>672</v>
      </c>
      <c r="Y335" s="105" t="s">
        <v>800</v>
      </c>
      <c r="Z335" s="105" t="s">
        <v>800</v>
      </c>
      <c r="AA335" s="65"/>
      <c r="AB335"/>
    </row>
    <row r="336" spans="1:28" ht="35.1" x14ac:dyDescent="0.55000000000000004">
      <c r="A336" s="36"/>
      <c r="B336" s="36" t="s">
        <v>568</v>
      </c>
      <c r="C336" s="36" t="s">
        <v>569</v>
      </c>
      <c r="D336" s="38" t="s">
        <v>642</v>
      </c>
      <c r="E336" s="39" t="s">
        <v>31</v>
      </c>
      <c r="F336" s="39" t="s">
        <v>32</v>
      </c>
      <c r="G336" s="39" t="s">
        <v>37</v>
      </c>
      <c r="H336" s="39" t="s">
        <v>38</v>
      </c>
      <c r="I336" s="39" t="s">
        <v>39</v>
      </c>
      <c r="J336" s="39"/>
      <c r="K336" s="39" t="s">
        <v>41</v>
      </c>
      <c r="L336" s="25" t="s">
        <v>663</v>
      </c>
      <c r="M336" s="11" t="s">
        <v>34</v>
      </c>
      <c r="N336" s="11" t="s">
        <v>644</v>
      </c>
      <c r="O336" s="11" t="s">
        <v>36</v>
      </c>
      <c r="P336" s="11" t="s">
        <v>784</v>
      </c>
      <c r="Q336" s="11"/>
      <c r="R336" s="74" t="s">
        <v>811</v>
      </c>
      <c r="S336" s="55"/>
      <c r="T336" s="55" t="s">
        <v>668</v>
      </c>
      <c r="U336" s="55" t="s">
        <v>786</v>
      </c>
      <c r="V336" s="55" t="s">
        <v>678</v>
      </c>
      <c r="W336" s="55" t="s">
        <v>672</v>
      </c>
      <c r="X336" s="55" t="s">
        <v>672</v>
      </c>
      <c r="Y336" s="105" t="s">
        <v>800</v>
      </c>
      <c r="Z336" s="105" t="s">
        <v>800</v>
      </c>
      <c r="AA336" s="65"/>
      <c r="AB336"/>
    </row>
    <row r="337" spans="1:28" ht="23.4" x14ac:dyDescent="0.55000000000000004">
      <c r="A337" s="36"/>
      <c r="B337" s="36" t="s">
        <v>568</v>
      </c>
      <c r="C337" s="36" t="s">
        <v>569</v>
      </c>
      <c r="D337" s="38" t="s">
        <v>642</v>
      </c>
      <c r="E337" s="39" t="s">
        <v>31</v>
      </c>
      <c r="F337" s="39" t="s">
        <v>32</v>
      </c>
      <c r="G337" s="39" t="s">
        <v>37</v>
      </c>
      <c r="H337" s="39" t="s">
        <v>38</v>
      </c>
      <c r="I337" s="39" t="s">
        <v>39</v>
      </c>
      <c r="J337" s="39"/>
      <c r="K337" s="39" t="s">
        <v>41</v>
      </c>
      <c r="L337" s="40" t="s">
        <v>665</v>
      </c>
      <c r="M337" s="11" t="s">
        <v>34</v>
      </c>
      <c r="N337" s="11" t="s">
        <v>644</v>
      </c>
      <c r="O337" s="11" t="s">
        <v>36</v>
      </c>
      <c r="P337" s="11" t="s">
        <v>784</v>
      </c>
      <c r="Q337" s="11"/>
      <c r="R337" s="74" t="s">
        <v>811</v>
      </c>
      <c r="S337" s="55"/>
      <c r="T337" s="55" t="s">
        <v>668</v>
      </c>
      <c r="U337" s="55" t="s">
        <v>786</v>
      </c>
      <c r="V337" s="55" t="s">
        <v>678</v>
      </c>
      <c r="W337" s="55" t="s">
        <v>672</v>
      </c>
      <c r="X337" s="55" t="s">
        <v>672</v>
      </c>
      <c r="Y337" s="105" t="s">
        <v>800</v>
      </c>
      <c r="Z337" s="105" t="s">
        <v>800</v>
      </c>
      <c r="AA337" s="65"/>
      <c r="AB337"/>
    </row>
    <row r="338" spans="1:28" ht="23.4" x14ac:dyDescent="0.55000000000000004">
      <c r="A338" s="36"/>
      <c r="B338" s="36" t="s">
        <v>568</v>
      </c>
      <c r="C338" s="36" t="s">
        <v>569</v>
      </c>
      <c r="D338" s="38" t="s">
        <v>642</v>
      </c>
      <c r="E338" s="39" t="s">
        <v>31</v>
      </c>
      <c r="F338" s="39" t="s">
        <v>32</v>
      </c>
      <c r="G338" s="39" t="s">
        <v>37</v>
      </c>
      <c r="H338" s="39" t="s">
        <v>38</v>
      </c>
      <c r="I338" s="39" t="s">
        <v>39</v>
      </c>
      <c r="J338" s="39"/>
      <c r="K338" s="39" t="s">
        <v>41</v>
      </c>
      <c r="L338" s="40" t="s">
        <v>666</v>
      </c>
      <c r="M338" s="11" t="s">
        <v>34</v>
      </c>
      <c r="N338" s="11" t="s">
        <v>644</v>
      </c>
      <c r="O338" s="11" t="s">
        <v>36</v>
      </c>
      <c r="P338" s="11" t="s">
        <v>742</v>
      </c>
      <c r="Q338" s="11"/>
      <c r="R338" s="74" t="s">
        <v>811</v>
      </c>
      <c r="S338" s="55"/>
      <c r="T338" s="55" t="s">
        <v>668</v>
      </c>
      <c r="U338" s="55" t="s">
        <v>786</v>
      </c>
      <c r="V338" s="55" t="s">
        <v>678</v>
      </c>
      <c r="W338" s="55" t="s">
        <v>672</v>
      </c>
      <c r="X338" s="55" t="s">
        <v>672</v>
      </c>
      <c r="Y338" s="105" t="s">
        <v>800</v>
      </c>
      <c r="Z338" s="105" t="s">
        <v>800</v>
      </c>
      <c r="AA338" s="65"/>
      <c r="AB338"/>
    </row>
    <row r="339" spans="1:28" ht="58.5" x14ac:dyDescent="0.55000000000000004">
      <c r="A339" s="36"/>
      <c r="B339" s="36" t="s">
        <v>568</v>
      </c>
      <c r="C339" s="36" t="s">
        <v>569</v>
      </c>
      <c r="D339" s="14" t="s">
        <v>570</v>
      </c>
      <c r="E339" s="15" t="s">
        <v>31</v>
      </c>
      <c r="F339" s="15" t="s">
        <v>32</v>
      </c>
      <c r="G339" s="15" t="s">
        <v>37</v>
      </c>
      <c r="H339" s="15" t="s">
        <v>38</v>
      </c>
      <c r="I339" s="15" t="s">
        <v>39</v>
      </c>
      <c r="J339" s="15"/>
      <c r="K339" s="15" t="s">
        <v>41</v>
      </c>
      <c r="L339" s="23" t="s">
        <v>574</v>
      </c>
      <c r="M339" s="11" t="s">
        <v>75</v>
      </c>
      <c r="N339" s="11" t="s">
        <v>575</v>
      </c>
      <c r="O339" s="11" t="s">
        <v>128</v>
      </c>
      <c r="P339" s="60" t="s">
        <v>784</v>
      </c>
      <c r="Q339" s="11"/>
      <c r="R339" s="74" t="s">
        <v>811</v>
      </c>
      <c r="S339" s="55"/>
      <c r="T339" s="55" t="s">
        <v>668</v>
      </c>
      <c r="U339" s="55" t="s">
        <v>786</v>
      </c>
      <c r="V339" s="55" t="s">
        <v>678</v>
      </c>
      <c r="W339" s="55" t="s">
        <v>672</v>
      </c>
      <c r="X339" s="55" t="s">
        <v>672</v>
      </c>
      <c r="Y339" s="105" t="s">
        <v>800</v>
      </c>
      <c r="Z339" s="105" t="s">
        <v>800</v>
      </c>
      <c r="AA339" s="65"/>
      <c r="AB339"/>
    </row>
    <row r="340" spans="1:28" ht="72" x14ac:dyDescent="0.55000000000000004">
      <c r="A340" s="11"/>
      <c r="B340" s="11" t="s">
        <v>472</v>
      </c>
      <c r="C340" s="9" t="s">
        <v>473</v>
      </c>
      <c r="D340" s="31" t="s">
        <v>485</v>
      </c>
      <c r="E340" s="33" t="s">
        <v>31</v>
      </c>
      <c r="F340" s="33" t="s">
        <v>32</v>
      </c>
      <c r="G340" s="33" t="s">
        <v>37</v>
      </c>
      <c r="H340" s="33"/>
      <c r="I340" s="33"/>
      <c r="J340" s="33"/>
      <c r="K340" s="33"/>
      <c r="L340" s="23" t="s">
        <v>488</v>
      </c>
      <c r="M340" s="11" t="s">
        <v>34</v>
      </c>
      <c r="N340" s="11" t="s">
        <v>489</v>
      </c>
      <c r="O340" s="11" t="s">
        <v>36</v>
      </c>
      <c r="P340" s="62" t="s">
        <v>742</v>
      </c>
      <c r="Q340" s="11" t="s">
        <v>962</v>
      </c>
      <c r="R340" s="74" t="s">
        <v>811</v>
      </c>
      <c r="S340" s="55"/>
      <c r="T340" s="55"/>
      <c r="U340" s="55"/>
      <c r="V340" s="55"/>
      <c r="W340" s="12"/>
      <c r="X340" s="12"/>
      <c r="Y340" s="107"/>
      <c r="Z340" s="107"/>
      <c r="AA340" s="50" t="s">
        <v>831</v>
      </c>
      <c r="AB340"/>
    </row>
    <row r="341" spans="1:28" ht="23.4" x14ac:dyDescent="0.55000000000000004">
      <c r="A341" s="11"/>
      <c r="B341" s="11" t="s">
        <v>472</v>
      </c>
      <c r="C341" s="9" t="s">
        <v>473</v>
      </c>
      <c r="D341" s="20" t="s">
        <v>495</v>
      </c>
      <c r="E341" s="22" t="s">
        <v>31</v>
      </c>
      <c r="F341" s="22" t="s">
        <v>32</v>
      </c>
      <c r="G341" s="22" t="s">
        <v>37</v>
      </c>
      <c r="H341" s="22"/>
      <c r="I341" s="22"/>
      <c r="J341" s="22"/>
      <c r="K341" s="22"/>
      <c r="L341" s="23" t="s">
        <v>503</v>
      </c>
      <c r="M341" s="11" t="s">
        <v>34</v>
      </c>
      <c r="N341" s="11" t="s">
        <v>489</v>
      </c>
      <c r="O341" s="11" t="s">
        <v>36</v>
      </c>
      <c r="P341" s="11" t="s">
        <v>742</v>
      </c>
      <c r="Q341" s="11" t="s">
        <v>962</v>
      </c>
      <c r="R341" s="55"/>
      <c r="S341" s="55"/>
      <c r="T341" s="55"/>
      <c r="U341" s="55"/>
      <c r="V341" s="55"/>
      <c r="W341" s="12"/>
      <c r="X341" s="12"/>
      <c r="Y341" s="107"/>
      <c r="Z341" s="107"/>
      <c r="AA341" s="50"/>
      <c r="AB341"/>
    </row>
    <row r="342" spans="1:28" ht="46.8" x14ac:dyDescent="0.55000000000000004">
      <c r="A342" s="11"/>
      <c r="B342" s="11" t="s">
        <v>472</v>
      </c>
      <c r="C342" s="9" t="s">
        <v>511</v>
      </c>
      <c r="D342" s="14" t="s">
        <v>512</v>
      </c>
      <c r="E342" s="15" t="s">
        <v>31</v>
      </c>
      <c r="F342" s="15" t="s">
        <v>32</v>
      </c>
      <c r="G342" s="15" t="s">
        <v>37</v>
      </c>
      <c r="H342" s="15"/>
      <c r="I342" s="15"/>
      <c r="J342" s="15"/>
      <c r="K342" s="15"/>
      <c r="L342" s="23" t="s">
        <v>514</v>
      </c>
      <c r="M342" s="11" t="s">
        <v>34</v>
      </c>
      <c r="N342" s="11" t="s">
        <v>489</v>
      </c>
      <c r="O342" s="11" t="s">
        <v>36</v>
      </c>
      <c r="P342" s="11" t="s">
        <v>672</v>
      </c>
      <c r="Q342" s="11"/>
      <c r="R342" s="74" t="s">
        <v>811</v>
      </c>
      <c r="S342" s="55"/>
      <c r="T342" s="55" t="s">
        <v>668</v>
      </c>
      <c r="U342" s="55" t="s">
        <v>786</v>
      </c>
      <c r="V342" s="55" t="s">
        <v>678</v>
      </c>
      <c r="W342" s="55" t="s">
        <v>672</v>
      </c>
      <c r="X342" s="55" t="s">
        <v>672</v>
      </c>
      <c r="Y342" s="105" t="s">
        <v>800</v>
      </c>
      <c r="Z342" s="105" t="s">
        <v>800</v>
      </c>
      <c r="AA342" s="50"/>
      <c r="AB342"/>
    </row>
    <row r="343" spans="1:28" ht="58.5" x14ac:dyDescent="0.55000000000000004">
      <c r="A343" s="11"/>
      <c r="B343" s="11" t="s">
        <v>472</v>
      </c>
      <c r="C343" s="9" t="s">
        <v>511</v>
      </c>
      <c r="D343" s="14" t="s">
        <v>512</v>
      </c>
      <c r="E343" s="15" t="s">
        <v>31</v>
      </c>
      <c r="F343" s="15" t="s">
        <v>32</v>
      </c>
      <c r="G343" s="15" t="s">
        <v>37</v>
      </c>
      <c r="H343" s="15"/>
      <c r="I343" s="15"/>
      <c r="J343" s="15"/>
      <c r="K343" s="15"/>
      <c r="L343" s="23" t="s">
        <v>515</v>
      </c>
      <c r="M343" s="11" t="s">
        <v>34</v>
      </c>
      <c r="N343" s="11" t="s">
        <v>489</v>
      </c>
      <c r="O343" s="11" t="s">
        <v>36</v>
      </c>
      <c r="P343" s="62" t="s">
        <v>742</v>
      </c>
      <c r="Q343" s="11"/>
      <c r="R343" s="74" t="s">
        <v>811</v>
      </c>
      <c r="S343" s="55"/>
      <c r="T343" s="55" t="s">
        <v>668</v>
      </c>
      <c r="U343" s="55" t="s">
        <v>786</v>
      </c>
      <c r="V343" s="55" t="s">
        <v>678</v>
      </c>
      <c r="W343" s="55" t="s">
        <v>672</v>
      </c>
      <c r="X343" s="55" t="s">
        <v>672</v>
      </c>
      <c r="Y343" s="105" t="s">
        <v>800</v>
      </c>
      <c r="Z343" s="105" t="s">
        <v>800</v>
      </c>
      <c r="AA343" s="50"/>
      <c r="AB343"/>
    </row>
    <row r="344" spans="1:28" ht="46.8" x14ac:dyDescent="0.55000000000000004">
      <c r="A344" s="11"/>
      <c r="B344" s="11" t="s">
        <v>472</v>
      </c>
      <c r="C344" s="9" t="s">
        <v>511</v>
      </c>
      <c r="D344" s="14" t="s">
        <v>512</v>
      </c>
      <c r="E344" s="15" t="s">
        <v>31</v>
      </c>
      <c r="F344" s="15" t="s">
        <v>32</v>
      </c>
      <c r="G344" s="15" t="s">
        <v>37</v>
      </c>
      <c r="H344" s="15"/>
      <c r="I344" s="15"/>
      <c r="J344" s="15"/>
      <c r="K344" s="15"/>
      <c r="L344" s="23" t="s">
        <v>516</v>
      </c>
      <c r="M344" s="11" t="s">
        <v>34</v>
      </c>
      <c r="N344" s="11" t="s">
        <v>489</v>
      </c>
      <c r="O344" s="11" t="s">
        <v>36</v>
      </c>
      <c r="P344" s="11" t="s">
        <v>742</v>
      </c>
      <c r="Q344" s="11"/>
      <c r="R344" s="74" t="s">
        <v>811</v>
      </c>
      <c r="S344" s="55"/>
      <c r="T344" s="55" t="s">
        <v>668</v>
      </c>
      <c r="U344" s="55" t="s">
        <v>786</v>
      </c>
      <c r="V344" s="55" t="s">
        <v>678</v>
      </c>
      <c r="W344" s="55" t="s">
        <v>672</v>
      </c>
      <c r="X344" s="55" t="s">
        <v>672</v>
      </c>
      <c r="Y344" s="105" t="s">
        <v>800</v>
      </c>
      <c r="Z344" s="105" t="s">
        <v>800</v>
      </c>
      <c r="AA344" s="50"/>
      <c r="AB344"/>
    </row>
    <row r="345" spans="1:28" ht="46.8" x14ac:dyDescent="0.55000000000000004">
      <c r="A345" s="11"/>
      <c r="B345" s="11" t="s">
        <v>472</v>
      </c>
      <c r="C345" s="9" t="s">
        <v>511</v>
      </c>
      <c r="D345" s="14" t="s">
        <v>512</v>
      </c>
      <c r="E345" s="15" t="s">
        <v>31</v>
      </c>
      <c r="F345" s="15" t="s">
        <v>32</v>
      </c>
      <c r="G345" s="15" t="s">
        <v>37</v>
      </c>
      <c r="H345" s="15"/>
      <c r="I345" s="15"/>
      <c r="J345" s="15"/>
      <c r="K345" s="15"/>
      <c r="L345" s="23" t="s">
        <v>517</v>
      </c>
      <c r="M345" s="11" t="s">
        <v>34</v>
      </c>
      <c r="N345" s="11" t="s">
        <v>489</v>
      </c>
      <c r="O345" s="11" t="s">
        <v>36</v>
      </c>
      <c r="P345" s="62" t="s">
        <v>742</v>
      </c>
      <c r="Q345" s="11"/>
      <c r="R345" s="74" t="s">
        <v>811</v>
      </c>
      <c r="S345" s="55"/>
      <c r="T345" s="55" t="s">
        <v>668</v>
      </c>
      <c r="U345" s="55" t="s">
        <v>786</v>
      </c>
      <c r="V345" s="55" t="s">
        <v>678</v>
      </c>
      <c r="W345" s="55" t="s">
        <v>672</v>
      </c>
      <c r="X345" s="55" t="s">
        <v>672</v>
      </c>
      <c r="Y345" s="105" t="s">
        <v>800</v>
      </c>
      <c r="Z345" s="105" t="s">
        <v>800</v>
      </c>
      <c r="AA345" s="50"/>
      <c r="AB345"/>
    </row>
    <row r="346" spans="1:28" ht="46.8" x14ac:dyDescent="0.55000000000000004">
      <c r="A346" s="11"/>
      <c r="B346" s="11" t="s">
        <v>472</v>
      </c>
      <c r="C346" s="9" t="s">
        <v>511</v>
      </c>
      <c r="D346" s="14" t="s">
        <v>512</v>
      </c>
      <c r="E346" s="15" t="s">
        <v>31</v>
      </c>
      <c r="F346" s="15" t="s">
        <v>32</v>
      </c>
      <c r="G346" s="15" t="s">
        <v>37</v>
      </c>
      <c r="H346" s="15"/>
      <c r="I346" s="15"/>
      <c r="J346" s="15"/>
      <c r="K346" s="15"/>
      <c r="L346" s="23" t="s">
        <v>518</v>
      </c>
      <c r="M346" s="11" t="s">
        <v>34</v>
      </c>
      <c r="N346" s="11" t="s">
        <v>489</v>
      </c>
      <c r="O346" s="11" t="s">
        <v>36</v>
      </c>
      <c r="P346" s="62" t="s">
        <v>742</v>
      </c>
      <c r="Q346" s="11"/>
      <c r="R346" s="74" t="s">
        <v>811</v>
      </c>
      <c r="S346" s="55"/>
      <c r="T346" s="55" t="s">
        <v>668</v>
      </c>
      <c r="U346" s="55" t="s">
        <v>786</v>
      </c>
      <c r="V346" s="55" t="s">
        <v>678</v>
      </c>
      <c r="W346" s="55" t="s">
        <v>672</v>
      </c>
      <c r="X346" s="55" t="s">
        <v>672</v>
      </c>
      <c r="Y346" s="105" t="s">
        <v>800</v>
      </c>
      <c r="Z346" s="105" t="s">
        <v>800</v>
      </c>
      <c r="AA346" s="50"/>
      <c r="AB346"/>
    </row>
    <row r="347" spans="1:28" ht="46.8" x14ac:dyDescent="0.55000000000000004">
      <c r="A347" s="11"/>
      <c r="B347" s="11" t="s">
        <v>472</v>
      </c>
      <c r="C347" s="9" t="s">
        <v>511</v>
      </c>
      <c r="D347" s="14" t="s">
        <v>512</v>
      </c>
      <c r="E347" s="15" t="s">
        <v>31</v>
      </c>
      <c r="F347" s="15" t="s">
        <v>32</v>
      </c>
      <c r="G347" s="15" t="s">
        <v>37</v>
      </c>
      <c r="H347" s="15"/>
      <c r="I347" s="15"/>
      <c r="J347" s="15"/>
      <c r="K347" s="15"/>
      <c r="L347" s="23" t="s">
        <v>519</v>
      </c>
      <c r="M347" s="11" t="s">
        <v>34</v>
      </c>
      <c r="N347" s="11" t="s">
        <v>489</v>
      </c>
      <c r="O347" s="11" t="s">
        <v>36</v>
      </c>
      <c r="P347" s="62" t="s">
        <v>742</v>
      </c>
      <c r="Q347" s="11"/>
      <c r="R347" s="74" t="s">
        <v>811</v>
      </c>
      <c r="S347" s="55"/>
      <c r="T347" s="55" t="s">
        <v>668</v>
      </c>
      <c r="U347" s="55" t="s">
        <v>786</v>
      </c>
      <c r="V347" s="55" t="s">
        <v>678</v>
      </c>
      <c r="W347" s="55" t="s">
        <v>672</v>
      </c>
      <c r="X347" s="55" t="s">
        <v>672</v>
      </c>
      <c r="Y347" s="105" t="s">
        <v>800</v>
      </c>
      <c r="Z347" s="105" t="s">
        <v>800</v>
      </c>
      <c r="AA347" s="50"/>
      <c r="AB347"/>
    </row>
    <row r="348" spans="1:28" ht="46.8" x14ac:dyDescent="0.55000000000000004">
      <c r="A348" s="11"/>
      <c r="B348" s="11" t="s">
        <v>472</v>
      </c>
      <c r="C348" s="9" t="s">
        <v>511</v>
      </c>
      <c r="D348" s="14" t="s">
        <v>512</v>
      </c>
      <c r="E348" s="15" t="s">
        <v>31</v>
      </c>
      <c r="F348" s="15" t="s">
        <v>32</v>
      </c>
      <c r="G348" s="15" t="s">
        <v>37</v>
      </c>
      <c r="H348" s="15"/>
      <c r="I348" s="15"/>
      <c r="J348" s="15"/>
      <c r="K348" s="15"/>
      <c r="L348" s="23" t="s">
        <v>520</v>
      </c>
      <c r="M348" s="11" t="s">
        <v>34</v>
      </c>
      <c r="N348" s="11" t="s">
        <v>489</v>
      </c>
      <c r="O348" s="11" t="s">
        <v>36</v>
      </c>
      <c r="P348" s="64" t="s">
        <v>798</v>
      </c>
      <c r="Q348" s="11"/>
      <c r="R348" s="74" t="s">
        <v>811</v>
      </c>
      <c r="S348" s="55"/>
      <c r="T348" s="55" t="s">
        <v>668</v>
      </c>
      <c r="U348" s="55" t="s">
        <v>786</v>
      </c>
      <c r="V348" s="55" t="s">
        <v>678</v>
      </c>
      <c r="W348" s="55" t="s">
        <v>672</v>
      </c>
      <c r="X348" s="55" t="s">
        <v>672</v>
      </c>
      <c r="Y348" s="105" t="s">
        <v>800</v>
      </c>
      <c r="Z348" s="105" t="s">
        <v>800</v>
      </c>
      <c r="AA348" s="50"/>
      <c r="AB348"/>
    </row>
    <row r="349" spans="1:28" ht="35.1" x14ac:dyDescent="0.55000000000000004">
      <c r="A349" s="11"/>
      <c r="B349" s="11" t="s">
        <v>472</v>
      </c>
      <c r="C349" s="9" t="s">
        <v>511</v>
      </c>
      <c r="D349" s="9" t="s">
        <v>521</v>
      </c>
      <c r="E349" s="10" t="s">
        <v>31</v>
      </c>
      <c r="F349" s="10" t="s">
        <v>32</v>
      </c>
      <c r="G349" s="10" t="s">
        <v>37</v>
      </c>
      <c r="H349" s="10"/>
      <c r="I349" s="10"/>
      <c r="J349" s="10"/>
      <c r="K349" s="10"/>
      <c r="L349" s="23" t="s">
        <v>522</v>
      </c>
      <c r="M349" s="11" t="s">
        <v>34</v>
      </c>
      <c r="N349" s="11" t="s">
        <v>489</v>
      </c>
      <c r="O349" s="11" t="s">
        <v>36</v>
      </c>
      <c r="P349" s="11" t="s">
        <v>778</v>
      </c>
      <c r="Q349" s="11" t="s">
        <v>962</v>
      </c>
      <c r="R349" s="74" t="s">
        <v>811</v>
      </c>
      <c r="S349" s="55"/>
      <c r="T349" s="55" t="s">
        <v>668</v>
      </c>
      <c r="U349" s="55" t="s">
        <v>705</v>
      </c>
      <c r="V349" s="55"/>
      <c r="W349" s="12"/>
      <c r="X349" s="12"/>
      <c r="Y349" s="107"/>
      <c r="Z349" s="107"/>
      <c r="AA349" s="50"/>
      <c r="AB349"/>
    </row>
    <row r="350" spans="1:28" ht="35.1" x14ac:dyDescent="0.55000000000000004">
      <c r="A350" s="11"/>
      <c r="B350" s="11" t="s">
        <v>472</v>
      </c>
      <c r="C350" s="9" t="s">
        <v>511</v>
      </c>
      <c r="D350" s="9" t="s">
        <v>521</v>
      </c>
      <c r="E350" s="10" t="s">
        <v>31</v>
      </c>
      <c r="F350" s="10" t="s">
        <v>32</v>
      </c>
      <c r="G350" s="10" t="s">
        <v>37</v>
      </c>
      <c r="H350" s="10"/>
      <c r="I350" s="10"/>
      <c r="J350" s="10"/>
      <c r="K350" s="10"/>
      <c r="L350" s="23" t="s">
        <v>523</v>
      </c>
      <c r="M350" s="11" t="s">
        <v>34</v>
      </c>
      <c r="N350" s="11" t="s">
        <v>489</v>
      </c>
      <c r="O350" s="11" t="s">
        <v>36</v>
      </c>
      <c r="P350" s="11" t="s">
        <v>784</v>
      </c>
      <c r="Q350" s="11" t="s">
        <v>962</v>
      </c>
      <c r="R350" s="74" t="s">
        <v>811</v>
      </c>
      <c r="S350" s="55"/>
      <c r="T350" s="55" t="s">
        <v>668</v>
      </c>
      <c r="U350" s="12" t="s">
        <v>705</v>
      </c>
      <c r="V350" s="12"/>
      <c r="W350" s="12"/>
      <c r="X350" s="12"/>
      <c r="Y350" s="107"/>
      <c r="Z350" s="107"/>
      <c r="AA350" s="50"/>
      <c r="AB350"/>
    </row>
    <row r="351" spans="1:28" ht="35.1" x14ac:dyDescent="0.55000000000000004">
      <c r="A351" s="11"/>
      <c r="B351" s="11" t="s">
        <v>472</v>
      </c>
      <c r="C351" s="9" t="s">
        <v>511</v>
      </c>
      <c r="D351" s="9" t="s">
        <v>521</v>
      </c>
      <c r="E351" s="10" t="s">
        <v>31</v>
      </c>
      <c r="F351" s="10" t="s">
        <v>32</v>
      </c>
      <c r="G351" s="10" t="s">
        <v>37</v>
      </c>
      <c r="H351" s="10"/>
      <c r="I351" s="10"/>
      <c r="J351" s="10"/>
      <c r="K351" s="10"/>
      <c r="L351" s="23" t="s">
        <v>524</v>
      </c>
      <c r="M351" s="11" t="s">
        <v>34</v>
      </c>
      <c r="N351" s="11" t="s">
        <v>489</v>
      </c>
      <c r="O351" s="11" t="s">
        <v>36</v>
      </c>
      <c r="P351" s="60" t="s">
        <v>784</v>
      </c>
      <c r="Q351" s="11"/>
      <c r="R351" s="74" t="s">
        <v>811</v>
      </c>
      <c r="S351" s="55"/>
      <c r="T351" s="55" t="s">
        <v>668</v>
      </c>
      <c r="U351" s="55" t="s">
        <v>786</v>
      </c>
      <c r="V351" s="55" t="s">
        <v>678</v>
      </c>
      <c r="W351" s="55" t="s">
        <v>672</v>
      </c>
      <c r="X351" s="55" t="s">
        <v>672</v>
      </c>
      <c r="Y351" s="105" t="s">
        <v>800</v>
      </c>
      <c r="Z351" s="105" t="s">
        <v>800</v>
      </c>
      <c r="AA351" s="50"/>
      <c r="AB351" s="79">
        <v>44651</v>
      </c>
    </row>
    <row r="352" spans="1:28" ht="46.8" x14ac:dyDescent="0.55000000000000004">
      <c r="A352" s="11"/>
      <c r="B352" s="11" t="s">
        <v>472</v>
      </c>
      <c r="C352" s="9" t="s">
        <v>511</v>
      </c>
      <c r="D352" s="9" t="s">
        <v>521</v>
      </c>
      <c r="E352" s="10" t="s">
        <v>31</v>
      </c>
      <c r="F352" s="10" t="s">
        <v>32</v>
      </c>
      <c r="G352" s="10" t="s">
        <v>37</v>
      </c>
      <c r="H352" s="10"/>
      <c r="I352" s="10"/>
      <c r="J352" s="10"/>
      <c r="K352" s="10"/>
      <c r="L352" s="23" t="s">
        <v>525</v>
      </c>
      <c r="M352" s="11" t="s">
        <v>34</v>
      </c>
      <c r="N352" s="11" t="s">
        <v>489</v>
      </c>
      <c r="O352" s="11" t="s">
        <v>36</v>
      </c>
      <c r="P352" s="11" t="s">
        <v>742</v>
      </c>
      <c r="Q352" s="11"/>
      <c r="R352" s="74" t="s">
        <v>811</v>
      </c>
      <c r="S352" s="55"/>
      <c r="T352" s="55" t="s">
        <v>668</v>
      </c>
      <c r="U352" s="55" t="s">
        <v>786</v>
      </c>
      <c r="V352" s="55" t="s">
        <v>678</v>
      </c>
      <c r="W352" s="55" t="s">
        <v>672</v>
      </c>
      <c r="X352" s="55" t="s">
        <v>672</v>
      </c>
      <c r="Y352" s="105" t="s">
        <v>800</v>
      </c>
      <c r="Z352" s="105" t="s">
        <v>800</v>
      </c>
      <c r="AA352" s="50"/>
      <c r="AB352" s="79">
        <v>44651</v>
      </c>
    </row>
    <row r="353" spans="1:28" ht="35.1" x14ac:dyDescent="0.55000000000000004">
      <c r="A353" s="11"/>
      <c r="B353" s="11" t="s">
        <v>472</v>
      </c>
      <c r="C353" s="9" t="s">
        <v>511</v>
      </c>
      <c r="D353" s="9" t="s">
        <v>521</v>
      </c>
      <c r="E353" s="10" t="s">
        <v>31</v>
      </c>
      <c r="F353" s="10" t="s">
        <v>32</v>
      </c>
      <c r="G353" s="10" t="s">
        <v>37</v>
      </c>
      <c r="H353" s="10"/>
      <c r="I353" s="10"/>
      <c r="J353" s="10"/>
      <c r="K353" s="10"/>
      <c r="L353" s="23" t="s">
        <v>526</v>
      </c>
      <c r="M353" s="11" t="s">
        <v>34</v>
      </c>
      <c r="N353" s="11" t="s">
        <v>489</v>
      </c>
      <c r="O353" s="11" t="s">
        <v>36</v>
      </c>
      <c r="P353" s="11" t="s">
        <v>784</v>
      </c>
      <c r="Q353" s="11"/>
      <c r="R353" s="74" t="s">
        <v>811</v>
      </c>
      <c r="S353" s="55"/>
      <c r="T353" s="55" t="s">
        <v>668</v>
      </c>
      <c r="U353" s="55" t="s">
        <v>786</v>
      </c>
      <c r="V353" s="55" t="s">
        <v>678</v>
      </c>
      <c r="W353" s="55" t="s">
        <v>672</v>
      </c>
      <c r="X353" s="55" t="s">
        <v>672</v>
      </c>
      <c r="Y353" s="105" t="s">
        <v>800</v>
      </c>
      <c r="Z353" s="105" t="s">
        <v>800</v>
      </c>
      <c r="AA353" s="50"/>
      <c r="AB353" s="79">
        <v>44651</v>
      </c>
    </row>
    <row r="354" spans="1:28" ht="35.1" x14ac:dyDescent="0.55000000000000004">
      <c r="A354" s="11"/>
      <c r="B354" s="11" t="s">
        <v>472</v>
      </c>
      <c r="C354" s="9" t="s">
        <v>511</v>
      </c>
      <c r="D354" s="9" t="s">
        <v>521</v>
      </c>
      <c r="E354" s="10" t="s">
        <v>31</v>
      </c>
      <c r="F354" s="10" t="s">
        <v>32</v>
      </c>
      <c r="G354" s="10" t="s">
        <v>37</v>
      </c>
      <c r="H354" s="10"/>
      <c r="I354" s="10"/>
      <c r="J354" s="10"/>
      <c r="K354" s="10"/>
      <c r="L354" s="23" t="s">
        <v>527</v>
      </c>
      <c r="M354" s="11" t="s">
        <v>34</v>
      </c>
      <c r="N354" s="11" t="s">
        <v>489</v>
      </c>
      <c r="O354" s="11" t="s">
        <v>36</v>
      </c>
      <c r="P354" s="11" t="s">
        <v>672</v>
      </c>
      <c r="Q354" s="11"/>
      <c r="R354" s="74" t="s">
        <v>811</v>
      </c>
      <c r="S354" s="55"/>
      <c r="T354" s="55" t="s">
        <v>668</v>
      </c>
      <c r="U354" s="55" t="s">
        <v>786</v>
      </c>
      <c r="V354" s="55" t="s">
        <v>678</v>
      </c>
      <c r="W354" s="55" t="s">
        <v>672</v>
      </c>
      <c r="X354" s="55" t="s">
        <v>672</v>
      </c>
      <c r="Y354" s="105" t="s">
        <v>800</v>
      </c>
      <c r="Z354" s="105" t="s">
        <v>800</v>
      </c>
      <c r="AA354" s="50"/>
      <c r="AB354" s="79">
        <v>44651</v>
      </c>
    </row>
    <row r="355" spans="1:28" ht="35.1" x14ac:dyDescent="0.55000000000000004">
      <c r="A355" s="11"/>
      <c r="B355" s="11" t="s">
        <v>472</v>
      </c>
      <c r="C355" s="9" t="s">
        <v>511</v>
      </c>
      <c r="D355" s="9" t="s">
        <v>521</v>
      </c>
      <c r="E355" s="10" t="s">
        <v>31</v>
      </c>
      <c r="F355" s="10" t="s">
        <v>32</v>
      </c>
      <c r="G355" s="10" t="s">
        <v>37</v>
      </c>
      <c r="H355" s="10"/>
      <c r="I355" s="10"/>
      <c r="J355" s="10"/>
      <c r="K355" s="10"/>
      <c r="L355" s="23" t="s">
        <v>528</v>
      </c>
      <c r="M355" s="11" t="s">
        <v>34</v>
      </c>
      <c r="N355" s="11" t="s">
        <v>489</v>
      </c>
      <c r="O355" s="11" t="s">
        <v>36</v>
      </c>
      <c r="P355" s="60" t="s">
        <v>784</v>
      </c>
      <c r="Q355" s="11"/>
      <c r="R355" s="74" t="s">
        <v>811</v>
      </c>
      <c r="S355" s="55"/>
      <c r="T355" s="55" t="s">
        <v>668</v>
      </c>
      <c r="U355" s="55" t="s">
        <v>786</v>
      </c>
      <c r="V355" s="55" t="s">
        <v>678</v>
      </c>
      <c r="W355" s="55" t="s">
        <v>672</v>
      </c>
      <c r="X355" s="55" t="s">
        <v>672</v>
      </c>
      <c r="Y355" s="105" t="s">
        <v>800</v>
      </c>
      <c r="Z355" s="105" t="s">
        <v>800</v>
      </c>
      <c r="AA355" s="50"/>
      <c r="AB355"/>
    </row>
    <row r="356" spans="1:28" ht="35.1" x14ac:dyDescent="0.55000000000000004">
      <c r="A356" s="11"/>
      <c r="B356" s="11" t="s">
        <v>472</v>
      </c>
      <c r="C356" s="9" t="s">
        <v>511</v>
      </c>
      <c r="D356" s="9" t="s">
        <v>521</v>
      </c>
      <c r="E356" s="10" t="s">
        <v>31</v>
      </c>
      <c r="F356" s="10" t="s">
        <v>32</v>
      </c>
      <c r="G356" s="10" t="s">
        <v>37</v>
      </c>
      <c r="H356" s="10"/>
      <c r="I356" s="10"/>
      <c r="J356" s="10"/>
      <c r="K356" s="10"/>
      <c r="L356" s="23" t="s">
        <v>529</v>
      </c>
      <c r="M356" s="11" t="s">
        <v>34</v>
      </c>
      <c r="N356" s="11" t="s">
        <v>489</v>
      </c>
      <c r="O356" s="11" t="s">
        <v>36</v>
      </c>
      <c r="P356" s="63" t="s">
        <v>784</v>
      </c>
      <c r="Q356" s="11"/>
      <c r="R356" s="74" t="s">
        <v>811</v>
      </c>
      <c r="S356" s="55"/>
      <c r="T356" s="55" t="s">
        <v>668</v>
      </c>
      <c r="U356" s="55" t="s">
        <v>786</v>
      </c>
      <c r="V356" s="55" t="s">
        <v>678</v>
      </c>
      <c r="W356" s="55" t="s">
        <v>672</v>
      </c>
      <c r="X356" s="55" t="s">
        <v>672</v>
      </c>
      <c r="Y356" s="105" t="s">
        <v>800</v>
      </c>
      <c r="Z356" s="105" t="s">
        <v>800</v>
      </c>
      <c r="AA356" s="50"/>
      <c r="AB356"/>
    </row>
    <row r="357" spans="1:28" ht="46.8" x14ac:dyDescent="0.55000000000000004">
      <c r="A357" s="11"/>
      <c r="B357" s="11" t="s">
        <v>401</v>
      </c>
      <c r="C357" s="28" t="s">
        <v>402</v>
      </c>
      <c r="D357" s="14" t="s">
        <v>403</v>
      </c>
      <c r="E357" s="15" t="s">
        <v>31</v>
      </c>
      <c r="F357" s="15" t="s">
        <v>32</v>
      </c>
      <c r="G357" s="15" t="s">
        <v>37</v>
      </c>
      <c r="H357" s="15" t="s">
        <v>38</v>
      </c>
      <c r="I357" s="15" t="s">
        <v>39</v>
      </c>
      <c r="J357" s="15"/>
      <c r="K357" s="15" t="s">
        <v>41</v>
      </c>
      <c r="L357" s="16" t="s">
        <v>450</v>
      </c>
      <c r="M357" s="11" t="s">
        <v>68</v>
      </c>
      <c r="N357" s="11" t="s">
        <v>451</v>
      </c>
      <c r="O357" s="11" t="s">
        <v>36</v>
      </c>
      <c r="P357" s="11" t="s">
        <v>792</v>
      </c>
      <c r="Q357" s="11"/>
      <c r="R357" s="74" t="s">
        <v>811</v>
      </c>
      <c r="S357" s="55"/>
      <c r="T357" s="55" t="s">
        <v>668</v>
      </c>
      <c r="U357" s="55" t="s">
        <v>786</v>
      </c>
      <c r="V357" s="55" t="s">
        <v>678</v>
      </c>
      <c r="W357" s="55" t="s">
        <v>672</v>
      </c>
      <c r="X357" s="55" t="s">
        <v>672</v>
      </c>
      <c r="Y357" s="105" t="s">
        <v>800</v>
      </c>
      <c r="Z357" s="105" t="s">
        <v>800</v>
      </c>
      <c r="AA357" s="65"/>
      <c r="AB357"/>
    </row>
    <row r="358" spans="1:28" ht="58.5" x14ac:dyDescent="0.55000000000000004">
      <c r="A358" s="11"/>
      <c r="B358" s="11" t="s">
        <v>472</v>
      </c>
      <c r="C358" s="9" t="s">
        <v>473</v>
      </c>
      <c r="D358" s="14" t="s">
        <v>474</v>
      </c>
      <c r="E358" s="26" t="s">
        <v>31</v>
      </c>
      <c r="F358" s="15" t="s">
        <v>32</v>
      </c>
      <c r="G358" s="15" t="s">
        <v>37</v>
      </c>
      <c r="H358" s="15" t="s">
        <v>38</v>
      </c>
      <c r="I358" s="15" t="s">
        <v>39</v>
      </c>
      <c r="J358" s="15"/>
      <c r="K358" s="15" t="s">
        <v>41</v>
      </c>
      <c r="L358" s="23" t="s">
        <v>483</v>
      </c>
      <c r="M358" s="11" t="s">
        <v>34</v>
      </c>
      <c r="N358" s="11" t="s">
        <v>451</v>
      </c>
      <c r="O358" s="11" t="s">
        <v>36</v>
      </c>
      <c r="P358" s="62" t="s">
        <v>742</v>
      </c>
      <c r="Q358" s="11"/>
      <c r="R358" s="74" t="s">
        <v>811</v>
      </c>
      <c r="S358" s="55"/>
      <c r="T358" s="55" t="s">
        <v>668</v>
      </c>
      <c r="U358" s="55" t="s">
        <v>786</v>
      </c>
      <c r="V358" s="55" t="s">
        <v>678</v>
      </c>
      <c r="W358" s="55" t="s">
        <v>672</v>
      </c>
      <c r="X358" s="55" t="s">
        <v>672</v>
      </c>
      <c r="Y358" s="105" t="s">
        <v>800</v>
      </c>
      <c r="Z358" s="105" t="s">
        <v>800</v>
      </c>
      <c r="AA358" s="65"/>
      <c r="AB358"/>
    </row>
    <row r="359" spans="1:28" ht="58.5" x14ac:dyDescent="0.55000000000000004">
      <c r="A359" s="11"/>
      <c r="B359" s="11" t="s">
        <v>472</v>
      </c>
      <c r="C359" s="9" t="s">
        <v>473</v>
      </c>
      <c r="D359" s="14" t="s">
        <v>474</v>
      </c>
      <c r="E359" s="15" t="s">
        <v>31</v>
      </c>
      <c r="F359" s="15" t="s">
        <v>32</v>
      </c>
      <c r="G359" s="15" t="s">
        <v>37</v>
      </c>
      <c r="H359" s="15" t="s">
        <v>38</v>
      </c>
      <c r="I359" s="15" t="s">
        <v>39</v>
      </c>
      <c r="J359" s="15"/>
      <c r="K359" s="15" t="s">
        <v>41</v>
      </c>
      <c r="L359" s="23" t="s">
        <v>484</v>
      </c>
      <c r="M359" s="11" t="s">
        <v>75</v>
      </c>
      <c r="N359" s="11" t="s">
        <v>451</v>
      </c>
      <c r="O359" s="11" t="s">
        <v>128</v>
      </c>
      <c r="P359" s="60" t="s">
        <v>784</v>
      </c>
      <c r="Q359" s="11"/>
      <c r="R359" s="74" t="s">
        <v>811</v>
      </c>
      <c r="S359" s="55"/>
      <c r="T359" s="55" t="s">
        <v>668</v>
      </c>
      <c r="U359" s="55" t="s">
        <v>786</v>
      </c>
      <c r="V359" s="55" t="s">
        <v>678</v>
      </c>
      <c r="W359" s="55" t="s">
        <v>672</v>
      </c>
      <c r="X359" s="55" t="s">
        <v>672</v>
      </c>
      <c r="Y359" s="105" t="s">
        <v>800</v>
      </c>
      <c r="Z359" s="105" t="s">
        <v>800</v>
      </c>
      <c r="AA359" s="65"/>
      <c r="AB359"/>
    </row>
    <row r="360" spans="1:28" ht="23.4" x14ac:dyDescent="0.55000000000000004">
      <c r="A360" s="11"/>
      <c r="B360" s="11" t="s">
        <v>472</v>
      </c>
      <c r="C360" s="9" t="s">
        <v>473</v>
      </c>
      <c r="D360" s="20" t="s">
        <v>495</v>
      </c>
      <c r="E360" s="22" t="s">
        <v>31</v>
      </c>
      <c r="F360" s="22" t="s">
        <v>32</v>
      </c>
      <c r="G360" s="22" t="s">
        <v>37</v>
      </c>
      <c r="H360" s="22" t="s">
        <v>38</v>
      </c>
      <c r="I360" s="22" t="s">
        <v>39</v>
      </c>
      <c r="J360" s="22"/>
      <c r="K360" s="22" t="s">
        <v>41</v>
      </c>
      <c r="L360" s="23" t="s">
        <v>488</v>
      </c>
      <c r="M360" s="11" t="s">
        <v>34</v>
      </c>
      <c r="N360" s="11" t="s">
        <v>451</v>
      </c>
      <c r="O360" s="11" t="s">
        <v>36</v>
      </c>
      <c r="P360" s="11" t="s">
        <v>735</v>
      </c>
      <c r="Q360" s="11"/>
      <c r="R360" s="74" t="s">
        <v>811</v>
      </c>
      <c r="S360" s="55"/>
      <c r="T360" s="55" t="s">
        <v>668</v>
      </c>
      <c r="U360" s="55" t="s">
        <v>786</v>
      </c>
      <c r="V360" s="55" t="s">
        <v>678</v>
      </c>
      <c r="W360" s="55" t="s">
        <v>672</v>
      </c>
      <c r="X360" s="55" t="s">
        <v>672</v>
      </c>
      <c r="Y360" s="105" t="s">
        <v>800</v>
      </c>
      <c r="Z360" s="105" t="s">
        <v>800</v>
      </c>
      <c r="AA360" s="65"/>
      <c r="AB360"/>
    </row>
    <row r="361" spans="1:28" ht="23.4" x14ac:dyDescent="0.55000000000000004">
      <c r="A361" s="11"/>
      <c r="B361" s="11" t="s">
        <v>472</v>
      </c>
      <c r="C361" s="9" t="s">
        <v>473</v>
      </c>
      <c r="D361" s="20" t="s">
        <v>495</v>
      </c>
      <c r="E361" s="22" t="s">
        <v>31</v>
      </c>
      <c r="F361" s="22" t="s">
        <v>32</v>
      </c>
      <c r="G361" s="22" t="s">
        <v>37</v>
      </c>
      <c r="H361" s="22" t="s">
        <v>38</v>
      </c>
      <c r="I361" s="22" t="s">
        <v>39</v>
      </c>
      <c r="J361" s="22"/>
      <c r="K361" s="22" t="s">
        <v>41</v>
      </c>
      <c r="L361" s="23" t="s">
        <v>497</v>
      </c>
      <c r="M361" s="11" t="s">
        <v>34</v>
      </c>
      <c r="N361" s="11" t="s">
        <v>451</v>
      </c>
      <c r="O361" s="11" t="s">
        <v>36</v>
      </c>
      <c r="P361" s="63" t="s">
        <v>735</v>
      </c>
      <c r="Q361" s="11"/>
      <c r="R361" s="74" t="s">
        <v>811</v>
      </c>
      <c r="S361" s="55"/>
      <c r="T361" s="55" t="s">
        <v>668</v>
      </c>
      <c r="U361" s="55" t="s">
        <v>786</v>
      </c>
      <c r="V361" s="55" t="s">
        <v>678</v>
      </c>
      <c r="W361" s="55" t="s">
        <v>672</v>
      </c>
      <c r="X361" s="55" t="s">
        <v>672</v>
      </c>
      <c r="Y361" s="105" t="s">
        <v>800</v>
      </c>
      <c r="Z361" s="105" t="s">
        <v>800</v>
      </c>
      <c r="AA361" s="65"/>
      <c r="AB361"/>
    </row>
    <row r="362" spans="1:28" ht="23.4" x14ac:dyDescent="0.55000000000000004">
      <c r="A362" s="11"/>
      <c r="B362" s="11" t="s">
        <v>472</v>
      </c>
      <c r="C362" s="9" t="s">
        <v>473</v>
      </c>
      <c r="D362" s="20" t="s">
        <v>495</v>
      </c>
      <c r="E362" s="22" t="s">
        <v>31</v>
      </c>
      <c r="F362" s="22" t="s">
        <v>32</v>
      </c>
      <c r="G362" s="22" t="s">
        <v>37</v>
      </c>
      <c r="H362" s="22" t="s">
        <v>38</v>
      </c>
      <c r="I362" s="22" t="s">
        <v>39</v>
      </c>
      <c r="J362" s="22"/>
      <c r="K362" s="22" t="s">
        <v>41</v>
      </c>
      <c r="L362" s="23" t="s">
        <v>498</v>
      </c>
      <c r="M362" s="11" t="s">
        <v>34</v>
      </c>
      <c r="N362" s="11" t="s">
        <v>451</v>
      </c>
      <c r="O362" s="11" t="s">
        <v>36</v>
      </c>
      <c r="P362" s="11" t="s">
        <v>672</v>
      </c>
      <c r="Q362" s="11"/>
      <c r="R362" s="74" t="s">
        <v>811</v>
      </c>
      <c r="S362" s="55"/>
      <c r="T362" s="55" t="s">
        <v>668</v>
      </c>
      <c r="U362" s="55" t="s">
        <v>786</v>
      </c>
      <c r="V362" s="55" t="s">
        <v>678</v>
      </c>
      <c r="W362" s="55" t="s">
        <v>672</v>
      </c>
      <c r="X362" s="55" t="s">
        <v>672</v>
      </c>
      <c r="Y362" s="105" t="s">
        <v>800</v>
      </c>
      <c r="Z362" s="105" t="s">
        <v>800</v>
      </c>
      <c r="AA362" s="65"/>
      <c r="AB362"/>
    </row>
    <row r="363" spans="1:28" ht="23.4" x14ac:dyDescent="0.55000000000000004">
      <c r="A363" s="11"/>
      <c r="B363" s="11" t="s">
        <v>472</v>
      </c>
      <c r="C363" s="9" t="s">
        <v>473</v>
      </c>
      <c r="D363" s="20" t="s">
        <v>495</v>
      </c>
      <c r="E363" s="22" t="s">
        <v>31</v>
      </c>
      <c r="F363" s="22" t="s">
        <v>32</v>
      </c>
      <c r="G363" s="22" t="s">
        <v>37</v>
      </c>
      <c r="H363" s="22" t="s">
        <v>38</v>
      </c>
      <c r="I363" s="22" t="s">
        <v>39</v>
      </c>
      <c r="J363" s="22"/>
      <c r="K363" s="22" t="s">
        <v>41</v>
      </c>
      <c r="L363" s="23" t="s">
        <v>499</v>
      </c>
      <c r="M363" s="11" t="s">
        <v>34</v>
      </c>
      <c r="N363" s="11" t="s">
        <v>451</v>
      </c>
      <c r="O363" s="11" t="s">
        <v>36</v>
      </c>
      <c r="P363" s="63" t="s">
        <v>794</v>
      </c>
      <c r="Q363" s="11"/>
      <c r="R363" s="74" t="s">
        <v>811</v>
      </c>
      <c r="S363" s="55"/>
      <c r="T363" s="55" t="s">
        <v>668</v>
      </c>
      <c r="U363" s="55" t="s">
        <v>786</v>
      </c>
      <c r="V363" s="55" t="s">
        <v>678</v>
      </c>
      <c r="W363" s="55" t="s">
        <v>672</v>
      </c>
      <c r="X363" s="55" t="s">
        <v>672</v>
      </c>
      <c r="Y363" s="105" t="s">
        <v>800</v>
      </c>
      <c r="Z363" s="105" t="s">
        <v>800</v>
      </c>
      <c r="AA363" s="65"/>
      <c r="AB363"/>
    </row>
    <row r="364" spans="1:28" ht="23.4" x14ac:dyDescent="0.55000000000000004">
      <c r="A364" s="11"/>
      <c r="B364" s="11" t="s">
        <v>472</v>
      </c>
      <c r="C364" s="9" t="s">
        <v>473</v>
      </c>
      <c r="D364" s="20" t="s">
        <v>495</v>
      </c>
      <c r="E364" s="22" t="s">
        <v>31</v>
      </c>
      <c r="F364" s="22" t="s">
        <v>32</v>
      </c>
      <c r="G364" s="22" t="s">
        <v>37</v>
      </c>
      <c r="H364" s="22" t="s">
        <v>38</v>
      </c>
      <c r="I364" s="22" t="s">
        <v>39</v>
      </c>
      <c r="J364" s="22"/>
      <c r="K364" s="22" t="s">
        <v>41</v>
      </c>
      <c r="L364" s="23" t="s">
        <v>500</v>
      </c>
      <c r="M364" s="11" t="s">
        <v>75</v>
      </c>
      <c r="N364" s="11" t="s">
        <v>451</v>
      </c>
      <c r="O364" s="11" t="s">
        <v>128</v>
      </c>
      <c r="P364" s="11" t="s">
        <v>735</v>
      </c>
      <c r="Q364" s="11"/>
      <c r="R364" s="74" t="s">
        <v>811</v>
      </c>
      <c r="S364" s="55"/>
      <c r="T364" s="55" t="s">
        <v>668</v>
      </c>
      <c r="U364" s="55" t="s">
        <v>786</v>
      </c>
      <c r="V364" s="55" t="s">
        <v>678</v>
      </c>
      <c r="W364" s="55" t="s">
        <v>672</v>
      </c>
      <c r="X364" s="55" t="s">
        <v>672</v>
      </c>
      <c r="Y364" s="105" t="s">
        <v>800</v>
      </c>
      <c r="Z364" s="105" t="s">
        <v>800</v>
      </c>
      <c r="AA364" s="65"/>
      <c r="AB364"/>
    </row>
    <row r="365" spans="1:28" ht="23.4" x14ac:dyDescent="0.55000000000000004">
      <c r="A365" s="11"/>
      <c r="B365" s="11" t="s">
        <v>472</v>
      </c>
      <c r="C365" s="9" t="s">
        <v>473</v>
      </c>
      <c r="D365" s="20" t="s">
        <v>495</v>
      </c>
      <c r="E365" s="22" t="s">
        <v>31</v>
      </c>
      <c r="F365" s="22" t="s">
        <v>32</v>
      </c>
      <c r="G365" s="22" t="s">
        <v>37</v>
      </c>
      <c r="H365" s="22" t="s">
        <v>38</v>
      </c>
      <c r="I365" s="22" t="s">
        <v>39</v>
      </c>
      <c r="J365" s="22"/>
      <c r="K365" s="22" t="s">
        <v>41</v>
      </c>
      <c r="L365" s="23" t="s">
        <v>501</v>
      </c>
      <c r="M365" s="11" t="s">
        <v>34</v>
      </c>
      <c r="N365" s="11" t="s">
        <v>451</v>
      </c>
      <c r="O365" s="11" t="s">
        <v>36</v>
      </c>
      <c r="P365" s="63" t="s">
        <v>795</v>
      </c>
      <c r="Q365" s="11"/>
      <c r="R365" s="74" t="s">
        <v>811</v>
      </c>
      <c r="S365" s="55"/>
      <c r="T365" s="55" t="s">
        <v>668</v>
      </c>
      <c r="U365" s="55" t="s">
        <v>786</v>
      </c>
      <c r="V365" s="55" t="s">
        <v>678</v>
      </c>
      <c r="W365" s="55" t="s">
        <v>672</v>
      </c>
      <c r="X365" s="55" t="s">
        <v>672</v>
      </c>
      <c r="Y365" s="105" t="s">
        <v>800</v>
      </c>
      <c r="Z365" s="105" t="s">
        <v>800</v>
      </c>
      <c r="AA365" s="65"/>
      <c r="AB365"/>
    </row>
    <row r="366" spans="1:28" ht="35.1" x14ac:dyDescent="0.55000000000000004">
      <c r="A366" s="11"/>
      <c r="B366" s="11" t="s">
        <v>472</v>
      </c>
      <c r="C366" s="9" t="s">
        <v>473</v>
      </c>
      <c r="D366" s="20" t="s">
        <v>495</v>
      </c>
      <c r="E366" s="22" t="s">
        <v>31</v>
      </c>
      <c r="F366" s="22" t="s">
        <v>32</v>
      </c>
      <c r="G366" s="22" t="s">
        <v>37</v>
      </c>
      <c r="H366" s="22" t="s">
        <v>38</v>
      </c>
      <c r="I366" s="22" t="s">
        <v>39</v>
      </c>
      <c r="J366" s="22"/>
      <c r="K366" s="22" t="s">
        <v>41</v>
      </c>
      <c r="L366" s="23" t="s">
        <v>504</v>
      </c>
      <c r="M366" s="11" t="s">
        <v>34</v>
      </c>
      <c r="N366" s="11" t="s">
        <v>451</v>
      </c>
      <c r="O366" s="11" t="s">
        <v>36</v>
      </c>
      <c r="P366" s="11" t="s">
        <v>742</v>
      </c>
      <c r="Q366" s="11"/>
      <c r="R366" s="74" t="s">
        <v>811</v>
      </c>
      <c r="S366" s="55"/>
      <c r="T366" s="55" t="s">
        <v>668</v>
      </c>
      <c r="U366" s="55" t="s">
        <v>786</v>
      </c>
      <c r="V366" s="55" t="s">
        <v>678</v>
      </c>
      <c r="W366" s="55" t="s">
        <v>672</v>
      </c>
      <c r="X366" s="55" t="s">
        <v>672</v>
      </c>
      <c r="Y366" s="105" t="s">
        <v>800</v>
      </c>
      <c r="Z366" s="105" t="s">
        <v>800</v>
      </c>
      <c r="AA366" s="65"/>
      <c r="AB366"/>
    </row>
    <row r="367" spans="1:28" ht="23.4" x14ac:dyDescent="0.55000000000000004">
      <c r="A367" s="11"/>
      <c r="B367" s="11" t="s">
        <v>472</v>
      </c>
      <c r="C367" s="9" t="s">
        <v>473</v>
      </c>
      <c r="D367" s="20" t="s">
        <v>495</v>
      </c>
      <c r="E367" s="22" t="s">
        <v>31</v>
      </c>
      <c r="F367" s="22" t="s">
        <v>32</v>
      </c>
      <c r="G367" s="22" t="s">
        <v>37</v>
      </c>
      <c r="H367" s="22" t="s">
        <v>38</v>
      </c>
      <c r="I367" s="22" t="s">
        <v>39</v>
      </c>
      <c r="J367" s="22"/>
      <c r="K367" s="22" t="s">
        <v>41</v>
      </c>
      <c r="L367" s="23" t="s">
        <v>505</v>
      </c>
      <c r="M367" s="11" t="s">
        <v>34</v>
      </c>
      <c r="N367" s="11" t="s">
        <v>451</v>
      </c>
      <c r="O367" s="11" t="s">
        <v>36</v>
      </c>
      <c r="P367" s="60" t="s">
        <v>784</v>
      </c>
      <c r="Q367" s="11"/>
      <c r="R367" s="74" t="s">
        <v>811</v>
      </c>
      <c r="S367" s="55"/>
      <c r="T367" s="55" t="s">
        <v>668</v>
      </c>
      <c r="U367" s="55" t="s">
        <v>786</v>
      </c>
      <c r="V367" s="55" t="s">
        <v>678</v>
      </c>
      <c r="W367" s="55" t="s">
        <v>672</v>
      </c>
      <c r="X367" s="55" t="s">
        <v>672</v>
      </c>
      <c r="Y367" s="105" t="s">
        <v>800</v>
      </c>
      <c r="Z367" s="105" t="s">
        <v>800</v>
      </c>
      <c r="AA367" s="65"/>
      <c r="AB367"/>
    </row>
    <row r="368" spans="1:28" ht="23.4" x14ac:dyDescent="0.55000000000000004">
      <c r="A368" s="11"/>
      <c r="B368" s="11" t="s">
        <v>472</v>
      </c>
      <c r="C368" s="9" t="s">
        <v>473</v>
      </c>
      <c r="D368" s="20" t="s">
        <v>506</v>
      </c>
      <c r="E368" s="21" t="s">
        <v>31</v>
      </c>
      <c r="F368" s="21" t="s">
        <v>32</v>
      </c>
      <c r="G368" s="21" t="s">
        <v>37</v>
      </c>
      <c r="H368" s="21" t="s">
        <v>38</v>
      </c>
      <c r="I368" s="21" t="s">
        <v>39</v>
      </c>
      <c r="J368" s="21"/>
      <c r="K368" s="21" t="s">
        <v>41</v>
      </c>
      <c r="L368" s="23" t="s">
        <v>507</v>
      </c>
      <c r="M368" s="11" t="s">
        <v>34</v>
      </c>
      <c r="N368" s="11" t="s">
        <v>451</v>
      </c>
      <c r="O368" s="11" t="s">
        <v>36</v>
      </c>
      <c r="P368" s="62" t="s">
        <v>742</v>
      </c>
      <c r="Q368" s="11"/>
      <c r="R368" s="74" t="s">
        <v>811</v>
      </c>
      <c r="S368" s="55"/>
      <c r="T368" s="55" t="s">
        <v>668</v>
      </c>
      <c r="U368" s="55" t="s">
        <v>786</v>
      </c>
      <c r="V368" s="55" t="s">
        <v>678</v>
      </c>
      <c r="W368" s="55" t="s">
        <v>672</v>
      </c>
      <c r="X368" s="55" t="s">
        <v>672</v>
      </c>
      <c r="Y368" s="105" t="s">
        <v>800</v>
      </c>
      <c r="Z368" s="105" t="s">
        <v>800</v>
      </c>
      <c r="AA368" s="65"/>
      <c r="AB368"/>
    </row>
    <row r="369" spans="1:28" ht="23.4" x14ac:dyDescent="0.55000000000000004">
      <c r="A369" s="11"/>
      <c r="B369" s="11" t="s">
        <v>472</v>
      </c>
      <c r="C369" s="9" t="s">
        <v>473</v>
      </c>
      <c r="D369" s="20" t="s">
        <v>506</v>
      </c>
      <c r="E369" s="22" t="s">
        <v>31</v>
      </c>
      <c r="F369" s="22" t="s">
        <v>32</v>
      </c>
      <c r="G369" s="22" t="s">
        <v>37</v>
      </c>
      <c r="H369" s="22" t="s">
        <v>38</v>
      </c>
      <c r="I369" s="22" t="s">
        <v>39</v>
      </c>
      <c r="J369" s="22"/>
      <c r="K369" s="22" t="s">
        <v>41</v>
      </c>
      <c r="L369" s="23" t="s">
        <v>508</v>
      </c>
      <c r="M369" s="11" t="s">
        <v>34</v>
      </c>
      <c r="N369" s="11" t="s">
        <v>451</v>
      </c>
      <c r="O369" s="11" t="s">
        <v>36</v>
      </c>
      <c r="P369" s="63" t="s">
        <v>796</v>
      </c>
      <c r="Q369" s="11"/>
      <c r="R369" s="74" t="s">
        <v>811</v>
      </c>
      <c r="S369" s="55"/>
      <c r="T369" s="55" t="s">
        <v>668</v>
      </c>
      <c r="U369" s="55" t="s">
        <v>786</v>
      </c>
      <c r="V369" s="55" t="s">
        <v>678</v>
      </c>
      <c r="W369" s="55" t="s">
        <v>672</v>
      </c>
      <c r="X369" s="55" t="s">
        <v>672</v>
      </c>
      <c r="Y369" s="105" t="s">
        <v>800</v>
      </c>
      <c r="Z369" s="105" t="s">
        <v>800</v>
      </c>
      <c r="AA369" s="65"/>
      <c r="AB369"/>
    </row>
    <row r="370" spans="1:28" ht="23.4" x14ac:dyDescent="0.55000000000000004">
      <c r="A370" s="11"/>
      <c r="B370" s="11" t="s">
        <v>472</v>
      </c>
      <c r="C370" s="9" t="s">
        <v>473</v>
      </c>
      <c r="D370" s="20" t="s">
        <v>506</v>
      </c>
      <c r="E370" s="22" t="s">
        <v>31</v>
      </c>
      <c r="F370" s="22" t="s">
        <v>32</v>
      </c>
      <c r="G370" s="22" t="s">
        <v>37</v>
      </c>
      <c r="H370" s="22" t="s">
        <v>38</v>
      </c>
      <c r="I370" s="22" t="s">
        <v>39</v>
      </c>
      <c r="J370" s="22"/>
      <c r="K370" s="22" t="s">
        <v>41</v>
      </c>
      <c r="L370" s="23" t="s">
        <v>509</v>
      </c>
      <c r="M370" s="11" t="s">
        <v>68</v>
      </c>
      <c r="N370" s="11" t="s">
        <v>451</v>
      </c>
      <c r="O370" s="11" t="s">
        <v>36</v>
      </c>
      <c r="P370" s="11" t="s">
        <v>784</v>
      </c>
      <c r="Q370" s="11"/>
      <c r="R370" s="74" t="s">
        <v>811</v>
      </c>
      <c r="S370" s="55"/>
      <c r="T370" s="55" t="s">
        <v>668</v>
      </c>
      <c r="U370" s="55" t="s">
        <v>786</v>
      </c>
      <c r="V370" s="55" t="s">
        <v>678</v>
      </c>
      <c r="W370" s="55" t="s">
        <v>672</v>
      </c>
      <c r="X370" s="55" t="s">
        <v>672</v>
      </c>
      <c r="Y370" s="105" t="s">
        <v>800</v>
      </c>
      <c r="Z370" s="105" t="s">
        <v>800</v>
      </c>
      <c r="AA370" s="65"/>
      <c r="AB370"/>
    </row>
    <row r="371" spans="1:28" ht="46.8" x14ac:dyDescent="0.55000000000000004">
      <c r="A371" s="11"/>
      <c r="B371" s="11" t="s">
        <v>472</v>
      </c>
      <c r="C371" s="9" t="s">
        <v>473</v>
      </c>
      <c r="D371" s="20" t="s">
        <v>506</v>
      </c>
      <c r="E371" s="22" t="s">
        <v>31</v>
      </c>
      <c r="F371" s="22" t="s">
        <v>32</v>
      </c>
      <c r="G371" s="22" t="s">
        <v>37</v>
      </c>
      <c r="H371" s="22" t="s">
        <v>38</v>
      </c>
      <c r="I371" s="22" t="s">
        <v>39</v>
      </c>
      <c r="J371" s="22"/>
      <c r="K371" s="22" t="s">
        <v>41</v>
      </c>
      <c r="L371" s="23" t="s">
        <v>510</v>
      </c>
      <c r="M371" s="11" t="s">
        <v>68</v>
      </c>
      <c r="N371" s="11" t="s">
        <v>451</v>
      </c>
      <c r="O371" s="11" t="s">
        <v>36</v>
      </c>
      <c r="P371" s="63" t="s">
        <v>797</v>
      </c>
      <c r="Q371" s="11"/>
      <c r="R371" s="74" t="s">
        <v>811</v>
      </c>
      <c r="S371" s="55"/>
      <c r="T371" s="55" t="s">
        <v>668</v>
      </c>
      <c r="U371" s="55" t="s">
        <v>786</v>
      </c>
      <c r="V371" s="55" t="s">
        <v>678</v>
      </c>
      <c r="W371" s="55" t="s">
        <v>672</v>
      </c>
      <c r="X371" s="55" t="s">
        <v>672</v>
      </c>
      <c r="Y371" s="105" t="s">
        <v>800</v>
      </c>
      <c r="Z371" s="105" t="s">
        <v>800</v>
      </c>
      <c r="AA371" s="65"/>
      <c r="AB371"/>
    </row>
    <row r="372" spans="1:28" ht="58.5" x14ac:dyDescent="0.55000000000000004">
      <c r="A372" s="11"/>
      <c r="B372" s="11" t="s">
        <v>530</v>
      </c>
      <c r="C372" s="30" t="s">
        <v>531</v>
      </c>
      <c r="D372" s="14" t="s">
        <v>544</v>
      </c>
      <c r="E372" s="15" t="s">
        <v>31</v>
      </c>
      <c r="F372" s="15" t="s">
        <v>32</v>
      </c>
      <c r="G372" s="15" t="s">
        <v>37</v>
      </c>
      <c r="H372" s="15" t="s">
        <v>38</v>
      </c>
      <c r="I372" s="15" t="s">
        <v>39</v>
      </c>
      <c r="J372" s="15"/>
      <c r="K372" s="15" t="s">
        <v>41</v>
      </c>
      <c r="L372" s="23" t="s">
        <v>550</v>
      </c>
      <c r="M372" s="11" t="s">
        <v>68</v>
      </c>
      <c r="N372" s="11" t="s">
        <v>451</v>
      </c>
      <c r="O372" s="11" t="s">
        <v>36</v>
      </c>
      <c r="P372" s="60" t="s">
        <v>742</v>
      </c>
      <c r="Q372" s="11"/>
      <c r="R372" s="74" t="s">
        <v>811</v>
      </c>
      <c r="S372" s="55"/>
      <c r="T372" s="55" t="s">
        <v>668</v>
      </c>
      <c r="U372" s="55" t="s">
        <v>786</v>
      </c>
      <c r="V372" s="55" t="s">
        <v>678</v>
      </c>
      <c r="W372" s="55" t="s">
        <v>672</v>
      </c>
      <c r="X372" s="55" t="s">
        <v>672</v>
      </c>
      <c r="Y372" s="105" t="s">
        <v>800</v>
      </c>
      <c r="Z372" s="105" t="s">
        <v>800</v>
      </c>
      <c r="AA372" s="65"/>
      <c r="AB372"/>
    </row>
    <row r="373" spans="1:28" ht="58.5" x14ac:dyDescent="0.55000000000000004">
      <c r="A373" s="11"/>
      <c r="B373" s="11" t="s">
        <v>472</v>
      </c>
      <c r="C373" s="9" t="s">
        <v>473</v>
      </c>
      <c r="D373" s="14" t="s">
        <v>474</v>
      </c>
      <c r="E373" s="15" t="s">
        <v>31</v>
      </c>
      <c r="F373" s="15" t="s">
        <v>32</v>
      </c>
      <c r="G373" s="15" t="s">
        <v>37</v>
      </c>
      <c r="H373" s="15" t="s">
        <v>38</v>
      </c>
      <c r="I373" s="15"/>
      <c r="J373" s="15"/>
      <c r="K373" s="15" t="s">
        <v>41</v>
      </c>
      <c r="L373" s="23" t="s">
        <v>478</v>
      </c>
      <c r="M373" s="11" t="s">
        <v>34</v>
      </c>
      <c r="N373" s="11" t="s">
        <v>479</v>
      </c>
      <c r="O373" s="11" t="s">
        <v>36</v>
      </c>
      <c r="P373" s="11" t="s">
        <v>784</v>
      </c>
      <c r="Q373" s="11"/>
      <c r="R373" s="74" t="s">
        <v>811</v>
      </c>
      <c r="S373" s="55"/>
      <c r="T373" s="55" t="s">
        <v>668</v>
      </c>
      <c r="U373" s="55" t="s">
        <v>786</v>
      </c>
      <c r="V373" s="55" t="s">
        <v>678</v>
      </c>
      <c r="W373" s="55" t="s">
        <v>672</v>
      </c>
      <c r="X373" s="55" t="s">
        <v>672</v>
      </c>
      <c r="Y373" s="105" t="s">
        <v>800</v>
      </c>
      <c r="Z373" s="105" t="s">
        <v>800</v>
      </c>
      <c r="AA373" s="65"/>
      <c r="AB373"/>
    </row>
    <row r="374" spans="1:28" ht="58.5" x14ac:dyDescent="0.55000000000000004">
      <c r="A374" s="11"/>
      <c r="B374" s="11" t="s">
        <v>472</v>
      </c>
      <c r="C374" s="9" t="s">
        <v>473</v>
      </c>
      <c r="D374" s="14" t="s">
        <v>474</v>
      </c>
      <c r="E374" s="15" t="s">
        <v>31</v>
      </c>
      <c r="F374" s="15" t="s">
        <v>32</v>
      </c>
      <c r="G374" s="15" t="s">
        <v>37</v>
      </c>
      <c r="H374" s="15" t="s">
        <v>38</v>
      </c>
      <c r="I374" s="15"/>
      <c r="J374" s="15"/>
      <c r="K374" s="15" t="s">
        <v>41</v>
      </c>
      <c r="L374" s="23" t="s">
        <v>480</v>
      </c>
      <c r="M374" s="11" t="s">
        <v>34</v>
      </c>
      <c r="N374" s="11" t="s">
        <v>479</v>
      </c>
      <c r="O374" s="11" t="s">
        <v>36</v>
      </c>
      <c r="P374" s="11" t="s">
        <v>784</v>
      </c>
      <c r="Q374" s="11"/>
      <c r="R374" s="74" t="s">
        <v>811</v>
      </c>
      <c r="S374" s="55"/>
      <c r="T374" s="55" t="s">
        <v>668</v>
      </c>
      <c r="U374" s="55" t="s">
        <v>786</v>
      </c>
      <c r="V374" s="55" t="s">
        <v>678</v>
      </c>
      <c r="W374" s="55" t="s">
        <v>672</v>
      </c>
      <c r="X374" s="55" t="s">
        <v>672</v>
      </c>
      <c r="Y374" s="105" t="s">
        <v>800</v>
      </c>
      <c r="Z374" s="105" t="s">
        <v>800</v>
      </c>
      <c r="AA374" s="65"/>
      <c r="AB374"/>
    </row>
    <row r="375" spans="1:28" ht="58.5" x14ac:dyDescent="0.55000000000000004">
      <c r="A375" s="11"/>
      <c r="B375" s="11" t="s">
        <v>472</v>
      </c>
      <c r="C375" s="9" t="s">
        <v>473</v>
      </c>
      <c r="D375" s="14" t="s">
        <v>474</v>
      </c>
      <c r="E375" s="15" t="s">
        <v>31</v>
      </c>
      <c r="F375" s="15" t="s">
        <v>32</v>
      </c>
      <c r="G375" s="15" t="s">
        <v>37</v>
      </c>
      <c r="H375" s="15" t="s">
        <v>38</v>
      </c>
      <c r="I375" s="15"/>
      <c r="J375" s="15"/>
      <c r="K375" s="15" t="s">
        <v>41</v>
      </c>
      <c r="L375" s="23" t="s">
        <v>481</v>
      </c>
      <c r="M375" s="11" t="s">
        <v>34</v>
      </c>
      <c r="N375" s="11" t="s">
        <v>479</v>
      </c>
      <c r="O375" s="11" t="s">
        <v>36</v>
      </c>
      <c r="P375" s="60" t="s">
        <v>789</v>
      </c>
      <c r="Q375" s="11"/>
      <c r="R375" s="74" t="s">
        <v>811</v>
      </c>
      <c r="S375" s="55"/>
      <c r="T375" s="55" t="s">
        <v>668</v>
      </c>
      <c r="U375" s="55" t="s">
        <v>786</v>
      </c>
      <c r="V375" s="55" t="s">
        <v>678</v>
      </c>
      <c r="W375" s="55" t="s">
        <v>672</v>
      </c>
      <c r="X375" s="55" t="s">
        <v>672</v>
      </c>
      <c r="Y375" s="105" t="s">
        <v>800</v>
      </c>
      <c r="Z375" s="105" t="s">
        <v>800</v>
      </c>
      <c r="AA375" s="65"/>
      <c r="AB375"/>
    </row>
    <row r="376" spans="1:28" ht="58.5" x14ac:dyDescent="0.55000000000000004">
      <c r="A376" s="11"/>
      <c r="B376" s="11" t="s">
        <v>472</v>
      </c>
      <c r="C376" s="9" t="s">
        <v>473</v>
      </c>
      <c r="D376" s="14" t="s">
        <v>474</v>
      </c>
      <c r="E376" s="15" t="s">
        <v>31</v>
      </c>
      <c r="F376" s="15" t="s">
        <v>32</v>
      </c>
      <c r="G376" s="15" t="s">
        <v>37</v>
      </c>
      <c r="H376" s="15" t="s">
        <v>38</v>
      </c>
      <c r="I376" s="15"/>
      <c r="J376" s="15"/>
      <c r="K376" s="15" t="s">
        <v>41</v>
      </c>
      <c r="L376" s="23" t="s">
        <v>482</v>
      </c>
      <c r="M376" s="11" t="s">
        <v>34</v>
      </c>
      <c r="N376" s="11" t="s">
        <v>479</v>
      </c>
      <c r="O376" s="11" t="s">
        <v>36</v>
      </c>
      <c r="P376" s="62" t="s">
        <v>777</v>
      </c>
      <c r="Q376" s="11"/>
      <c r="R376" s="74" t="s">
        <v>811</v>
      </c>
      <c r="S376" s="55"/>
      <c r="T376" s="55" t="s">
        <v>668</v>
      </c>
      <c r="U376" s="55" t="s">
        <v>786</v>
      </c>
      <c r="V376" s="55" t="s">
        <v>678</v>
      </c>
      <c r="W376" s="55" t="s">
        <v>672</v>
      </c>
      <c r="X376" s="55" t="s">
        <v>672</v>
      </c>
      <c r="Y376" s="105" t="s">
        <v>800</v>
      </c>
      <c r="Z376" s="105" t="s">
        <v>800</v>
      </c>
      <c r="AA376" s="65"/>
      <c r="AB376"/>
    </row>
    <row r="377" spans="1:28" ht="23.4" x14ac:dyDescent="0.55000000000000004">
      <c r="A377" s="11"/>
      <c r="B377" s="11" t="s">
        <v>472</v>
      </c>
      <c r="C377" s="9" t="s">
        <v>473</v>
      </c>
      <c r="D377" s="31" t="s">
        <v>485</v>
      </c>
      <c r="E377" s="32" t="s">
        <v>31</v>
      </c>
      <c r="F377" s="32" t="s">
        <v>32</v>
      </c>
      <c r="G377" s="32" t="s">
        <v>37</v>
      </c>
      <c r="H377" s="32" t="s">
        <v>38</v>
      </c>
      <c r="I377" s="32"/>
      <c r="J377" s="32"/>
      <c r="K377" s="32" t="s">
        <v>41</v>
      </c>
      <c r="L377" s="23" t="s">
        <v>486</v>
      </c>
      <c r="M377" s="11" t="s">
        <v>34</v>
      </c>
      <c r="N377" s="11" t="s">
        <v>479</v>
      </c>
      <c r="O377" s="11" t="s">
        <v>36</v>
      </c>
      <c r="P377" s="11" t="s">
        <v>790</v>
      </c>
      <c r="Q377" s="11"/>
      <c r="R377" s="74" t="s">
        <v>811</v>
      </c>
      <c r="S377" s="55"/>
      <c r="T377" s="55" t="s">
        <v>668</v>
      </c>
      <c r="U377" s="55" t="s">
        <v>786</v>
      </c>
      <c r="V377" s="55" t="s">
        <v>678</v>
      </c>
      <c r="W377" s="55" t="s">
        <v>672</v>
      </c>
      <c r="X377" s="55" t="s">
        <v>672</v>
      </c>
      <c r="Y377" s="105" t="s">
        <v>800</v>
      </c>
      <c r="Z377" s="105" t="s">
        <v>800</v>
      </c>
      <c r="AA377" s="65"/>
      <c r="AB377"/>
    </row>
    <row r="378" spans="1:28" ht="35.1" x14ac:dyDescent="0.55000000000000004">
      <c r="A378" s="11"/>
      <c r="B378" s="11" t="s">
        <v>472</v>
      </c>
      <c r="C378" s="9" t="s">
        <v>473</v>
      </c>
      <c r="D378" s="31" t="s">
        <v>485</v>
      </c>
      <c r="E378" s="33" t="s">
        <v>31</v>
      </c>
      <c r="F378" s="33" t="s">
        <v>32</v>
      </c>
      <c r="G378" s="33" t="s">
        <v>37</v>
      </c>
      <c r="H378" s="33" t="s">
        <v>38</v>
      </c>
      <c r="I378" s="33"/>
      <c r="J378" s="33"/>
      <c r="K378" s="33" t="s">
        <v>41</v>
      </c>
      <c r="L378" s="23" t="s">
        <v>487</v>
      </c>
      <c r="M378" s="11" t="s">
        <v>34</v>
      </c>
      <c r="N378" s="11" t="s">
        <v>479</v>
      </c>
      <c r="O378" s="11" t="s">
        <v>36</v>
      </c>
      <c r="P378" s="11" t="s">
        <v>672</v>
      </c>
      <c r="Q378" s="11"/>
      <c r="R378" s="74" t="s">
        <v>811</v>
      </c>
      <c r="S378" s="55"/>
      <c r="T378" s="55" t="s">
        <v>668</v>
      </c>
      <c r="U378" s="55" t="s">
        <v>786</v>
      </c>
      <c r="V378" s="55" t="s">
        <v>678</v>
      </c>
      <c r="W378" s="55" t="s">
        <v>672</v>
      </c>
      <c r="X378" s="55" t="s">
        <v>672</v>
      </c>
      <c r="Y378" s="105" t="s">
        <v>800</v>
      </c>
      <c r="Z378" s="105" t="s">
        <v>800</v>
      </c>
      <c r="AA378" s="65"/>
      <c r="AB378"/>
    </row>
    <row r="379" spans="1:28" ht="23.4" x14ac:dyDescent="0.55000000000000004">
      <c r="A379" s="11"/>
      <c r="B379" s="11" t="s">
        <v>472</v>
      </c>
      <c r="C379" s="9" t="s">
        <v>473</v>
      </c>
      <c r="D379" s="31" t="s">
        <v>485</v>
      </c>
      <c r="E379" s="34" t="s">
        <v>31</v>
      </c>
      <c r="F379" s="33" t="s">
        <v>32</v>
      </c>
      <c r="G379" s="33" t="s">
        <v>37</v>
      </c>
      <c r="H379" s="33" t="s">
        <v>38</v>
      </c>
      <c r="I379" s="33"/>
      <c r="J379" s="33"/>
      <c r="K379" s="33" t="s">
        <v>41</v>
      </c>
      <c r="L379" s="23" t="s">
        <v>490</v>
      </c>
      <c r="M379" s="11" t="s">
        <v>34</v>
      </c>
      <c r="N379" s="11" t="s">
        <v>479</v>
      </c>
      <c r="O379" s="11" t="s">
        <v>36</v>
      </c>
      <c r="P379" s="60" t="s">
        <v>791</v>
      </c>
      <c r="Q379" s="11"/>
      <c r="R379" s="74" t="s">
        <v>811</v>
      </c>
      <c r="S379" s="55"/>
      <c r="T379" s="55" t="s">
        <v>668</v>
      </c>
      <c r="U379" s="55" t="s">
        <v>786</v>
      </c>
      <c r="V379" s="55" t="s">
        <v>678</v>
      </c>
      <c r="W379" s="55" t="s">
        <v>672</v>
      </c>
      <c r="X379" s="55" t="s">
        <v>672</v>
      </c>
      <c r="Y379" s="105" t="s">
        <v>800</v>
      </c>
      <c r="Z379" s="105" t="s">
        <v>800</v>
      </c>
      <c r="AA379" s="65"/>
      <c r="AB379"/>
    </row>
    <row r="380" spans="1:28" ht="23.4" x14ac:dyDescent="0.55000000000000004">
      <c r="A380" s="11"/>
      <c r="B380" s="11" t="s">
        <v>472</v>
      </c>
      <c r="C380" s="9" t="s">
        <v>473</v>
      </c>
      <c r="D380" s="31" t="s">
        <v>485</v>
      </c>
      <c r="E380" s="33" t="s">
        <v>31</v>
      </c>
      <c r="F380" s="33" t="s">
        <v>32</v>
      </c>
      <c r="G380" s="33" t="s">
        <v>37</v>
      </c>
      <c r="H380" s="33" t="s">
        <v>38</v>
      </c>
      <c r="I380" s="33"/>
      <c r="J380" s="33"/>
      <c r="K380" s="33" t="s">
        <v>41</v>
      </c>
      <c r="L380" s="23" t="s">
        <v>491</v>
      </c>
      <c r="M380" s="11" t="s">
        <v>34</v>
      </c>
      <c r="N380" s="11" t="s">
        <v>479</v>
      </c>
      <c r="O380" s="11" t="s">
        <v>36</v>
      </c>
      <c r="P380" s="11" t="s">
        <v>742</v>
      </c>
      <c r="Q380" s="11"/>
      <c r="R380" s="74" t="s">
        <v>811</v>
      </c>
      <c r="S380" s="55"/>
      <c r="T380" s="55" t="s">
        <v>668</v>
      </c>
      <c r="U380" s="55" t="s">
        <v>786</v>
      </c>
      <c r="V380" s="55" t="s">
        <v>678</v>
      </c>
      <c r="W380" s="55" t="s">
        <v>672</v>
      </c>
      <c r="X380" s="55" t="s">
        <v>672</v>
      </c>
      <c r="Y380" s="105" t="s">
        <v>800</v>
      </c>
      <c r="Z380" s="105" t="s">
        <v>800</v>
      </c>
      <c r="AA380" s="65"/>
      <c r="AB380"/>
    </row>
    <row r="381" spans="1:28" ht="23.4" x14ac:dyDescent="0.55000000000000004">
      <c r="A381" s="11"/>
      <c r="B381" s="11" t="s">
        <v>472</v>
      </c>
      <c r="C381" s="9" t="s">
        <v>473</v>
      </c>
      <c r="D381" s="31" t="s">
        <v>485</v>
      </c>
      <c r="E381" s="33" t="s">
        <v>31</v>
      </c>
      <c r="F381" s="33" t="s">
        <v>32</v>
      </c>
      <c r="G381" s="33" t="s">
        <v>37</v>
      </c>
      <c r="H381" s="33" t="s">
        <v>38</v>
      </c>
      <c r="I381" s="33"/>
      <c r="J381" s="33"/>
      <c r="K381" s="33" t="s">
        <v>41</v>
      </c>
      <c r="L381" s="23" t="s">
        <v>492</v>
      </c>
      <c r="M381" s="11" t="s">
        <v>34</v>
      </c>
      <c r="N381" s="11" t="s">
        <v>479</v>
      </c>
      <c r="O381" s="11" t="s">
        <v>36</v>
      </c>
      <c r="P381" s="11" t="s">
        <v>672</v>
      </c>
      <c r="Q381" s="11"/>
      <c r="R381" s="74" t="s">
        <v>811</v>
      </c>
      <c r="S381" s="55"/>
      <c r="T381" s="55" t="s">
        <v>668</v>
      </c>
      <c r="U381" s="55" t="s">
        <v>786</v>
      </c>
      <c r="V381" s="55" t="s">
        <v>678</v>
      </c>
      <c r="W381" s="55" t="s">
        <v>672</v>
      </c>
      <c r="X381" s="55" t="s">
        <v>672</v>
      </c>
      <c r="Y381" s="105" t="s">
        <v>800</v>
      </c>
      <c r="Z381" s="105" t="s">
        <v>800</v>
      </c>
      <c r="AA381" s="65"/>
      <c r="AB381"/>
    </row>
    <row r="382" spans="1:28" ht="23.4" x14ac:dyDescent="0.55000000000000004">
      <c r="A382" s="11"/>
      <c r="B382" s="11" t="s">
        <v>472</v>
      </c>
      <c r="C382" s="9" t="s">
        <v>473</v>
      </c>
      <c r="D382" s="31" t="s">
        <v>485</v>
      </c>
      <c r="E382" s="33" t="s">
        <v>31</v>
      </c>
      <c r="F382" s="33" t="s">
        <v>32</v>
      </c>
      <c r="G382" s="33" t="s">
        <v>37</v>
      </c>
      <c r="H382" s="33" t="s">
        <v>38</v>
      </c>
      <c r="I382" s="33"/>
      <c r="J382" s="33"/>
      <c r="K382" s="33" t="s">
        <v>41</v>
      </c>
      <c r="L382" s="23" t="s">
        <v>493</v>
      </c>
      <c r="M382" s="11" t="s">
        <v>34</v>
      </c>
      <c r="N382" s="11" t="s">
        <v>479</v>
      </c>
      <c r="O382" s="11" t="s">
        <v>36</v>
      </c>
      <c r="P382" s="11" t="s">
        <v>742</v>
      </c>
      <c r="Q382" s="11"/>
      <c r="R382" s="74" t="s">
        <v>811</v>
      </c>
      <c r="S382" s="55"/>
      <c r="T382" s="55" t="s">
        <v>668</v>
      </c>
      <c r="U382" s="55" t="s">
        <v>786</v>
      </c>
      <c r="V382" s="55" t="s">
        <v>678</v>
      </c>
      <c r="W382" s="55" t="s">
        <v>672</v>
      </c>
      <c r="X382" s="55" t="s">
        <v>672</v>
      </c>
      <c r="Y382" s="105" t="s">
        <v>800</v>
      </c>
      <c r="Z382" s="105" t="s">
        <v>800</v>
      </c>
      <c r="AA382" s="65"/>
      <c r="AB382"/>
    </row>
    <row r="383" spans="1:28" ht="46.8" x14ac:dyDescent="0.55000000000000004">
      <c r="A383" s="11"/>
      <c r="B383" s="11" t="s">
        <v>472</v>
      </c>
      <c r="C383" s="9" t="s">
        <v>473</v>
      </c>
      <c r="D383" s="31" t="s">
        <v>485</v>
      </c>
      <c r="E383" s="33" t="s">
        <v>31</v>
      </c>
      <c r="F383" s="33" t="s">
        <v>32</v>
      </c>
      <c r="G383" s="33" t="s">
        <v>37</v>
      </c>
      <c r="H383" s="33" t="s">
        <v>38</v>
      </c>
      <c r="I383" s="33"/>
      <c r="J383" s="33"/>
      <c r="K383" s="33" t="s">
        <v>41</v>
      </c>
      <c r="L383" s="23" t="s">
        <v>494</v>
      </c>
      <c r="M383" s="11" t="s">
        <v>75</v>
      </c>
      <c r="N383" s="11" t="s">
        <v>479</v>
      </c>
      <c r="O383" s="11" t="s">
        <v>128</v>
      </c>
      <c r="P383" s="60" t="s">
        <v>793</v>
      </c>
      <c r="Q383" s="11"/>
      <c r="R383" s="74" t="s">
        <v>811</v>
      </c>
      <c r="S383" s="55"/>
      <c r="T383" s="55" t="s">
        <v>668</v>
      </c>
      <c r="U383" s="55" t="s">
        <v>786</v>
      </c>
      <c r="V383" s="55" t="s">
        <v>678</v>
      </c>
      <c r="W383" s="55" t="s">
        <v>672</v>
      </c>
      <c r="X383" s="55" t="s">
        <v>672</v>
      </c>
      <c r="Y383" s="105" t="s">
        <v>800</v>
      </c>
      <c r="Z383" s="105" t="s">
        <v>800</v>
      </c>
      <c r="AA383" s="65"/>
      <c r="AB383"/>
    </row>
    <row r="384" spans="1:28" ht="23.4" x14ac:dyDescent="0.55000000000000004">
      <c r="A384" s="11"/>
      <c r="B384" s="11" t="s">
        <v>472</v>
      </c>
      <c r="C384" s="9" t="s">
        <v>473</v>
      </c>
      <c r="D384" s="20" t="s">
        <v>495</v>
      </c>
      <c r="E384" s="22" t="s">
        <v>31</v>
      </c>
      <c r="F384" s="22" t="s">
        <v>32</v>
      </c>
      <c r="G384" s="22" t="s">
        <v>37</v>
      </c>
      <c r="H384" s="22" t="s">
        <v>38</v>
      </c>
      <c r="I384" s="22"/>
      <c r="J384" s="22"/>
      <c r="K384" s="22" t="s">
        <v>41</v>
      </c>
      <c r="L384" s="23" t="s">
        <v>502</v>
      </c>
      <c r="M384" s="11" t="s">
        <v>34</v>
      </c>
      <c r="N384" s="11" t="s">
        <v>479</v>
      </c>
      <c r="O384" s="11" t="s">
        <v>36</v>
      </c>
      <c r="P384" s="11" t="s">
        <v>742</v>
      </c>
      <c r="Q384" s="11"/>
      <c r="R384" s="74" t="s">
        <v>811</v>
      </c>
      <c r="S384" s="55"/>
      <c r="T384" s="55" t="s">
        <v>668</v>
      </c>
      <c r="U384" s="55" t="s">
        <v>786</v>
      </c>
      <c r="V384" s="55" t="s">
        <v>678</v>
      </c>
      <c r="W384" s="55" t="s">
        <v>672</v>
      </c>
      <c r="X384" s="55" t="s">
        <v>672</v>
      </c>
      <c r="Y384" s="105" t="s">
        <v>800</v>
      </c>
      <c r="Z384" s="105" t="s">
        <v>800</v>
      </c>
      <c r="AA384" s="65"/>
      <c r="AB384"/>
    </row>
    <row r="385" spans="1:28" ht="58.5" x14ac:dyDescent="0.55000000000000004">
      <c r="A385" s="11"/>
      <c r="B385" s="11" t="s">
        <v>472</v>
      </c>
      <c r="C385" s="9" t="s">
        <v>473</v>
      </c>
      <c r="D385" s="14" t="s">
        <v>474</v>
      </c>
      <c r="E385" s="15" t="s">
        <v>31</v>
      </c>
      <c r="F385" s="15" t="s">
        <v>32</v>
      </c>
      <c r="G385" s="15" t="s">
        <v>37</v>
      </c>
      <c r="H385" s="15" t="s">
        <v>38</v>
      </c>
      <c r="I385" s="15"/>
      <c r="J385" s="15"/>
      <c r="K385" s="15" t="s">
        <v>41</v>
      </c>
      <c r="L385" s="23" t="s">
        <v>476</v>
      </c>
      <c r="M385" s="11" t="s">
        <v>34</v>
      </c>
      <c r="N385" s="11" t="s">
        <v>477</v>
      </c>
      <c r="O385" s="11" t="s">
        <v>36</v>
      </c>
      <c r="P385" s="11" t="s">
        <v>784</v>
      </c>
      <c r="Q385" s="11"/>
      <c r="R385" s="74" t="s">
        <v>811</v>
      </c>
      <c r="S385" s="55"/>
      <c r="T385" s="55" t="s">
        <v>668</v>
      </c>
      <c r="U385" s="55" t="s">
        <v>786</v>
      </c>
      <c r="V385" s="55" t="s">
        <v>678</v>
      </c>
      <c r="W385" s="55" t="s">
        <v>672</v>
      </c>
      <c r="X385" s="55" t="s">
        <v>672</v>
      </c>
      <c r="Y385" s="105" t="s">
        <v>800</v>
      </c>
      <c r="Z385" s="105" t="s">
        <v>800</v>
      </c>
      <c r="AA385" s="65"/>
      <c r="AB385"/>
    </row>
    <row r="386" spans="1:28" ht="23.4" x14ac:dyDescent="0.55000000000000004">
      <c r="A386" s="8">
        <v>148</v>
      </c>
      <c r="B386" s="8" t="s">
        <v>186</v>
      </c>
      <c r="C386" s="9" t="s">
        <v>196</v>
      </c>
      <c r="D386" s="9" t="s">
        <v>199</v>
      </c>
      <c r="E386" s="10" t="s">
        <v>31</v>
      </c>
      <c r="F386" s="10" t="s">
        <v>32</v>
      </c>
      <c r="G386" s="10" t="s">
        <v>37</v>
      </c>
      <c r="H386" s="10" t="s">
        <v>38</v>
      </c>
      <c r="I386" s="10" t="s">
        <v>39</v>
      </c>
      <c r="J386" s="10" t="s">
        <v>40</v>
      </c>
      <c r="K386" s="10" t="s">
        <v>41</v>
      </c>
      <c r="L386" s="11" t="s">
        <v>200</v>
      </c>
      <c r="M386" s="11" t="s">
        <v>64</v>
      </c>
      <c r="N386" s="11" t="s">
        <v>201</v>
      </c>
      <c r="O386" s="11" t="s">
        <v>36</v>
      </c>
      <c r="P386" s="11" t="s">
        <v>672</v>
      </c>
      <c r="Q386" s="11"/>
      <c r="R386" s="55" t="s">
        <v>823</v>
      </c>
      <c r="S386" s="55"/>
      <c r="T386" s="55" t="s">
        <v>823</v>
      </c>
      <c r="U386" s="55" t="s">
        <v>823</v>
      </c>
      <c r="V386" s="55" t="s">
        <v>678</v>
      </c>
      <c r="W386" s="55" t="s">
        <v>672</v>
      </c>
      <c r="X386" s="55" t="s">
        <v>672</v>
      </c>
      <c r="Y386" s="106" t="s">
        <v>805</v>
      </c>
      <c r="Z386" s="106" t="s">
        <v>801</v>
      </c>
      <c r="AA386" s="55" t="s">
        <v>823</v>
      </c>
      <c r="AB386"/>
    </row>
    <row r="387" spans="1:28" ht="35.1" x14ac:dyDescent="0.55000000000000004">
      <c r="A387" s="11"/>
      <c r="B387" s="11" t="s">
        <v>530</v>
      </c>
      <c r="C387" s="30" t="s">
        <v>531</v>
      </c>
      <c r="D387" s="14" t="s">
        <v>532</v>
      </c>
      <c r="E387" s="15" t="s">
        <v>31</v>
      </c>
      <c r="F387" s="15" t="s">
        <v>32</v>
      </c>
      <c r="G387" s="15" t="s">
        <v>37</v>
      </c>
      <c r="H387" s="15" t="s">
        <v>38</v>
      </c>
      <c r="I387" s="15"/>
      <c r="J387" s="15"/>
      <c r="K387" s="15"/>
      <c r="L387" s="23" t="s">
        <v>533</v>
      </c>
      <c r="M387" s="11" t="s">
        <v>68</v>
      </c>
      <c r="N387" s="11" t="s">
        <v>534</v>
      </c>
      <c r="O387" s="11" t="s">
        <v>36</v>
      </c>
      <c r="P387" s="11" t="s">
        <v>784</v>
      </c>
      <c r="Q387" s="11"/>
      <c r="R387" s="74" t="s">
        <v>811</v>
      </c>
      <c r="S387" s="56" t="s">
        <v>733</v>
      </c>
      <c r="T387" s="56" t="s">
        <v>820</v>
      </c>
      <c r="U387" s="56" t="s">
        <v>786</v>
      </c>
      <c r="V387" s="56" t="s">
        <v>265</v>
      </c>
      <c r="W387" s="56" t="s">
        <v>786</v>
      </c>
      <c r="X387" s="56" t="s">
        <v>694</v>
      </c>
      <c r="Y387" s="109" t="s">
        <v>800</v>
      </c>
      <c r="Z387" s="109" t="s">
        <v>801</v>
      </c>
      <c r="AA387" s="65"/>
      <c r="AB387"/>
    </row>
    <row r="388" spans="1:28" ht="81.900000000000006" x14ac:dyDescent="0.55000000000000004">
      <c r="A388" s="11"/>
      <c r="B388" s="11" t="s">
        <v>530</v>
      </c>
      <c r="C388" s="30" t="s">
        <v>531</v>
      </c>
      <c r="D388" s="14" t="s">
        <v>544</v>
      </c>
      <c r="E388" s="15" t="s">
        <v>31</v>
      </c>
      <c r="F388" s="15" t="s">
        <v>32</v>
      </c>
      <c r="G388" s="15" t="s">
        <v>37</v>
      </c>
      <c r="H388" s="15" t="s">
        <v>38</v>
      </c>
      <c r="I388" s="15"/>
      <c r="J388" s="15"/>
      <c r="K388" s="15"/>
      <c r="L388" s="23" t="s">
        <v>545</v>
      </c>
      <c r="M388" s="11" t="s">
        <v>68</v>
      </c>
      <c r="N388" s="11" t="s">
        <v>534</v>
      </c>
      <c r="O388" s="11" t="s">
        <v>36</v>
      </c>
      <c r="P388" s="11" t="s">
        <v>742</v>
      </c>
      <c r="Q388" s="11"/>
      <c r="R388" s="74" t="s">
        <v>811</v>
      </c>
      <c r="S388" s="56" t="s">
        <v>733</v>
      </c>
      <c r="T388" s="56" t="s">
        <v>820</v>
      </c>
      <c r="U388" s="56" t="s">
        <v>786</v>
      </c>
      <c r="V388" s="56" t="s">
        <v>265</v>
      </c>
      <c r="W388" s="56" t="s">
        <v>786</v>
      </c>
      <c r="X388" s="56" t="s">
        <v>694</v>
      </c>
      <c r="Y388" s="109" t="s">
        <v>800</v>
      </c>
      <c r="Z388" s="109" t="s">
        <v>801</v>
      </c>
      <c r="AA388" s="65"/>
      <c r="AB388"/>
    </row>
    <row r="389" spans="1:28" ht="58.5" x14ac:dyDescent="0.55000000000000004">
      <c r="A389" s="11"/>
      <c r="B389" s="11" t="s">
        <v>530</v>
      </c>
      <c r="C389" s="30" t="s">
        <v>531</v>
      </c>
      <c r="D389" s="14" t="s">
        <v>544</v>
      </c>
      <c r="E389" s="15" t="s">
        <v>31</v>
      </c>
      <c r="F389" s="15" t="s">
        <v>32</v>
      </c>
      <c r="G389" s="15" t="s">
        <v>37</v>
      </c>
      <c r="H389" s="15" t="s">
        <v>38</v>
      </c>
      <c r="I389" s="15"/>
      <c r="J389" s="15"/>
      <c r="K389" s="15"/>
      <c r="L389" s="23" t="s">
        <v>546</v>
      </c>
      <c r="M389" s="11" t="s">
        <v>75</v>
      </c>
      <c r="N389" s="11" t="s">
        <v>534</v>
      </c>
      <c r="O389" s="11" t="s">
        <v>128</v>
      </c>
      <c r="P389" s="11" t="s">
        <v>784</v>
      </c>
      <c r="Q389" s="11"/>
      <c r="R389" s="74" t="s">
        <v>811</v>
      </c>
      <c r="S389" s="56" t="s">
        <v>733</v>
      </c>
      <c r="T389" s="56" t="s">
        <v>820</v>
      </c>
      <c r="U389" s="56" t="s">
        <v>786</v>
      </c>
      <c r="V389" s="56" t="s">
        <v>265</v>
      </c>
      <c r="W389" s="56" t="s">
        <v>786</v>
      </c>
      <c r="X389" s="56" t="s">
        <v>694</v>
      </c>
      <c r="Y389" s="109" t="s">
        <v>800</v>
      </c>
      <c r="Z389" s="109" t="s">
        <v>801</v>
      </c>
      <c r="AA389" s="65"/>
      <c r="AB389"/>
    </row>
    <row r="390" spans="1:28" ht="58.5" x14ac:dyDescent="0.55000000000000004">
      <c r="A390" s="11"/>
      <c r="B390" s="11" t="s">
        <v>530</v>
      </c>
      <c r="C390" s="30" t="s">
        <v>531</v>
      </c>
      <c r="D390" s="14" t="s">
        <v>544</v>
      </c>
      <c r="E390" s="15" t="s">
        <v>31</v>
      </c>
      <c r="F390" s="15" t="s">
        <v>32</v>
      </c>
      <c r="G390" s="15" t="s">
        <v>37</v>
      </c>
      <c r="H390" s="15" t="s">
        <v>38</v>
      </c>
      <c r="I390" s="15"/>
      <c r="J390" s="15"/>
      <c r="K390" s="15"/>
      <c r="L390" s="23" t="s">
        <v>547</v>
      </c>
      <c r="M390" s="11" t="s">
        <v>68</v>
      </c>
      <c r="N390" s="11" t="s">
        <v>534</v>
      </c>
      <c r="O390" s="11" t="s">
        <v>36</v>
      </c>
      <c r="P390" s="11" t="s">
        <v>784</v>
      </c>
      <c r="Q390" s="11"/>
      <c r="R390" s="74" t="s">
        <v>811</v>
      </c>
      <c r="S390" s="56" t="s">
        <v>733</v>
      </c>
      <c r="T390" s="56" t="s">
        <v>820</v>
      </c>
      <c r="U390" s="56" t="s">
        <v>786</v>
      </c>
      <c r="V390" s="56" t="s">
        <v>265</v>
      </c>
      <c r="W390" s="56" t="s">
        <v>786</v>
      </c>
      <c r="X390" s="56" t="s">
        <v>694</v>
      </c>
      <c r="Y390" s="109" t="s">
        <v>800</v>
      </c>
      <c r="Z390" s="109" t="s">
        <v>801</v>
      </c>
      <c r="AA390" s="65"/>
      <c r="AB390"/>
    </row>
    <row r="391" spans="1:28" ht="58.5" x14ac:dyDescent="0.55000000000000004">
      <c r="A391" s="11"/>
      <c r="B391" s="11" t="s">
        <v>530</v>
      </c>
      <c r="C391" s="30" t="s">
        <v>531</v>
      </c>
      <c r="D391" s="14" t="s">
        <v>544</v>
      </c>
      <c r="E391" s="15" t="s">
        <v>31</v>
      </c>
      <c r="F391" s="15" t="s">
        <v>32</v>
      </c>
      <c r="G391" s="15" t="s">
        <v>37</v>
      </c>
      <c r="H391" s="15" t="s">
        <v>38</v>
      </c>
      <c r="I391" s="15"/>
      <c r="J391" s="15"/>
      <c r="K391" s="15"/>
      <c r="L391" s="23" t="s">
        <v>548</v>
      </c>
      <c r="M391" s="11" t="s">
        <v>68</v>
      </c>
      <c r="N391" s="11" t="s">
        <v>534</v>
      </c>
      <c r="O391" s="11" t="s">
        <v>36</v>
      </c>
      <c r="P391" s="11" t="s">
        <v>784</v>
      </c>
      <c r="Q391" s="11"/>
      <c r="R391" s="74" t="s">
        <v>811</v>
      </c>
      <c r="S391" s="56" t="s">
        <v>733</v>
      </c>
      <c r="T391" s="56" t="s">
        <v>820</v>
      </c>
      <c r="U391" s="56" t="s">
        <v>786</v>
      </c>
      <c r="V391" s="56" t="s">
        <v>265</v>
      </c>
      <c r="W391" s="56" t="s">
        <v>786</v>
      </c>
      <c r="X391" s="56" t="s">
        <v>694</v>
      </c>
      <c r="Y391" s="109" t="s">
        <v>800</v>
      </c>
      <c r="Z391" s="109" t="s">
        <v>801</v>
      </c>
      <c r="AA391" s="65"/>
      <c r="AB391"/>
    </row>
    <row r="392" spans="1:28" ht="58.5" x14ac:dyDescent="0.55000000000000004">
      <c r="A392" s="11"/>
      <c r="B392" s="11" t="s">
        <v>530</v>
      </c>
      <c r="C392" s="30" t="s">
        <v>531</v>
      </c>
      <c r="D392" s="14" t="s">
        <v>544</v>
      </c>
      <c r="E392" s="15" t="s">
        <v>31</v>
      </c>
      <c r="F392" s="15" t="s">
        <v>32</v>
      </c>
      <c r="G392" s="15" t="s">
        <v>37</v>
      </c>
      <c r="H392" s="15" t="s">
        <v>38</v>
      </c>
      <c r="I392" s="15"/>
      <c r="J392" s="15"/>
      <c r="K392" s="15"/>
      <c r="L392" s="23" t="s">
        <v>549</v>
      </c>
      <c r="M392" s="11" t="s">
        <v>68</v>
      </c>
      <c r="N392" s="11" t="s">
        <v>534</v>
      </c>
      <c r="O392" s="11" t="s">
        <v>36</v>
      </c>
      <c r="P392" s="11" t="s">
        <v>784</v>
      </c>
      <c r="Q392" s="11"/>
      <c r="R392" s="74" t="s">
        <v>811</v>
      </c>
      <c r="S392" s="56" t="s">
        <v>733</v>
      </c>
      <c r="T392" s="56" t="s">
        <v>820</v>
      </c>
      <c r="U392" s="56" t="s">
        <v>786</v>
      </c>
      <c r="V392" s="56" t="s">
        <v>265</v>
      </c>
      <c r="W392" s="56" t="s">
        <v>786</v>
      </c>
      <c r="X392" s="56" t="s">
        <v>694</v>
      </c>
      <c r="Y392" s="109" t="s">
        <v>800</v>
      </c>
      <c r="Z392" s="109" t="s">
        <v>801</v>
      </c>
      <c r="AA392" s="65"/>
      <c r="AB392"/>
    </row>
    <row r="393" spans="1:28" ht="46.8" x14ac:dyDescent="0.55000000000000004">
      <c r="A393" s="11"/>
      <c r="B393" s="11" t="s">
        <v>530</v>
      </c>
      <c r="C393" s="30" t="s">
        <v>531</v>
      </c>
      <c r="D393" s="14" t="s">
        <v>532</v>
      </c>
      <c r="E393" s="15" t="s">
        <v>31</v>
      </c>
      <c r="F393" s="15" t="s">
        <v>32</v>
      </c>
      <c r="G393" s="15" t="s">
        <v>37</v>
      </c>
      <c r="H393" s="15" t="s">
        <v>38</v>
      </c>
      <c r="I393" s="15" t="s">
        <v>39</v>
      </c>
      <c r="J393" s="15"/>
      <c r="K393" s="15"/>
      <c r="L393" s="23" t="s">
        <v>537</v>
      </c>
      <c r="M393" s="11" t="s">
        <v>34</v>
      </c>
      <c r="N393" s="11" t="s">
        <v>538</v>
      </c>
      <c r="O393" s="11" t="s">
        <v>36</v>
      </c>
      <c r="P393" s="62" t="s">
        <v>735</v>
      </c>
      <c r="Q393" s="11" t="s">
        <v>963</v>
      </c>
      <c r="R393" s="74" t="s">
        <v>811</v>
      </c>
      <c r="S393" s="55"/>
      <c r="T393" s="55" t="s">
        <v>668</v>
      </c>
      <c r="U393" s="55" t="s">
        <v>705</v>
      </c>
      <c r="V393" s="55" t="s">
        <v>678</v>
      </c>
      <c r="W393" s="55" t="s">
        <v>672</v>
      </c>
      <c r="X393" s="55" t="s">
        <v>672</v>
      </c>
      <c r="Y393" s="106" t="s">
        <v>705</v>
      </c>
      <c r="Z393" s="106" t="s">
        <v>705</v>
      </c>
      <c r="AA393" s="65"/>
      <c r="AB393"/>
    </row>
    <row r="394" spans="1:28" ht="35.1" x14ac:dyDescent="0.55000000000000004">
      <c r="A394" s="11"/>
      <c r="B394" s="11" t="s">
        <v>530</v>
      </c>
      <c r="C394" s="30" t="s">
        <v>531</v>
      </c>
      <c r="D394" s="14" t="s">
        <v>532</v>
      </c>
      <c r="E394" s="15" t="s">
        <v>31</v>
      </c>
      <c r="F394" s="15" t="s">
        <v>32</v>
      </c>
      <c r="G394" s="15" t="s">
        <v>37</v>
      </c>
      <c r="H394" s="15" t="s">
        <v>38</v>
      </c>
      <c r="I394" s="15" t="s">
        <v>39</v>
      </c>
      <c r="J394" s="15"/>
      <c r="K394" s="15"/>
      <c r="L394" s="23" t="s">
        <v>539</v>
      </c>
      <c r="M394" s="11" t="s">
        <v>34</v>
      </c>
      <c r="N394" s="11" t="s">
        <v>538</v>
      </c>
      <c r="O394" s="11" t="s">
        <v>36</v>
      </c>
      <c r="P394" s="11" t="s">
        <v>742</v>
      </c>
      <c r="Q394" s="11" t="s">
        <v>963</v>
      </c>
      <c r="R394" s="74" t="s">
        <v>811</v>
      </c>
      <c r="S394" s="55"/>
      <c r="T394" s="55" t="s">
        <v>668</v>
      </c>
      <c r="U394" s="55" t="s">
        <v>705</v>
      </c>
      <c r="V394" s="55" t="s">
        <v>678</v>
      </c>
      <c r="W394" s="55" t="s">
        <v>672</v>
      </c>
      <c r="X394" s="55" t="s">
        <v>672</v>
      </c>
      <c r="Y394" s="106" t="s">
        <v>705</v>
      </c>
      <c r="Z394" s="106" t="s">
        <v>705</v>
      </c>
      <c r="AA394" s="65"/>
      <c r="AB394"/>
    </row>
    <row r="395" spans="1:28" ht="35.1" x14ac:dyDescent="0.55000000000000004">
      <c r="A395" s="11"/>
      <c r="B395" s="11" t="s">
        <v>530</v>
      </c>
      <c r="C395" s="30" t="s">
        <v>531</v>
      </c>
      <c r="D395" s="14" t="s">
        <v>532</v>
      </c>
      <c r="E395" s="15" t="s">
        <v>31</v>
      </c>
      <c r="F395" s="15" t="s">
        <v>32</v>
      </c>
      <c r="G395" s="15" t="s">
        <v>37</v>
      </c>
      <c r="H395" s="15" t="s">
        <v>38</v>
      </c>
      <c r="I395" s="15" t="s">
        <v>39</v>
      </c>
      <c r="J395" s="15"/>
      <c r="K395" s="15"/>
      <c r="L395" s="23" t="s">
        <v>540</v>
      </c>
      <c r="M395" s="11" t="s">
        <v>34</v>
      </c>
      <c r="N395" s="11" t="s">
        <v>538</v>
      </c>
      <c r="O395" s="11" t="s">
        <v>36</v>
      </c>
      <c r="P395" s="11" t="s">
        <v>742</v>
      </c>
      <c r="Q395" s="11" t="s">
        <v>963</v>
      </c>
      <c r="R395" s="74" t="s">
        <v>811</v>
      </c>
      <c r="S395" s="55"/>
      <c r="T395" s="55" t="s">
        <v>668</v>
      </c>
      <c r="U395" s="55" t="s">
        <v>705</v>
      </c>
      <c r="V395" s="55" t="s">
        <v>678</v>
      </c>
      <c r="W395" s="55" t="s">
        <v>672</v>
      </c>
      <c r="X395" s="55" t="s">
        <v>672</v>
      </c>
      <c r="Y395" s="106" t="s">
        <v>705</v>
      </c>
      <c r="Z395" s="106" t="s">
        <v>705</v>
      </c>
      <c r="AA395" s="65"/>
      <c r="AB395"/>
    </row>
    <row r="396" spans="1:28" ht="43.2" x14ac:dyDescent="0.55000000000000004">
      <c r="A396" s="11"/>
      <c r="B396" s="11" t="s">
        <v>530</v>
      </c>
      <c r="C396" s="30" t="s">
        <v>531</v>
      </c>
      <c r="D396" s="14" t="s">
        <v>532</v>
      </c>
      <c r="E396" s="15" t="s">
        <v>31</v>
      </c>
      <c r="F396" s="15" t="s">
        <v>32</v>
      </c>
      <c r="G396" s="15" t="s">
        <v>37</v>
      </c>
      <c r="H396" s="15" t="s">
        <v>38</v>
      </c>
      <c r="I396" s="15" t="s">
        <v>39</v>
      </c>
      <c r="J396" s="15"/>
      <c r="K396" s="15"/>
      <c r="L396" s="23" t="s">
        <v>541</v>
      </c>
      <c r="M396" s="11" t="s">
        <v>34</v>
      </c>
      <c r="N396" s="11" t="s">
        <v>538</v>
      </c>
      <c r="O396" s="11" t="s">
        <v>36</v>
      </c>
      <c r="P396" s="11" t="s">
        <v>742</v>
      </c>
      <c r="Q396" s="11" t="s">
        <v>963</v>
      </c>
      <c r="R396" s="74" t="s">
        <v>811</v>
      </c>
      <c r="S396" s="55"/>
      <c r="T396" s="55" t="s">
        <v>668</v>
      </c>
      <c r="U396" s="55" t="s">
        <v>705</v>
      </c>
      <c r="V396" s="55" t="s">
        <v>678</v>
      </c>
      <c r="W396" s="55" t="s">
        <v>672</v>
      </c>
      <c r="X396" s="55" t="s">
        <v>672</v>
      </c>
      <c r="Y396" s="106" t="s">
        <v>705</v>
      </c>
      <c r="Z396" s="106" t="s">
        <v>705</v>
      </c>
      <c r="AA396" s="65" t="s">
        <v>824</v>
      </c>
      <c r="AB396"/>
    </row>
    <row r="397" spans="1:28" ht="35.1" x14ac:dyDescent="0.55000000000000004">
      <c r="A397" s="11"/>
      <c r="B397" s="11" t="s">
        <v>530</v>
      </c>
      <c r="C397" s="30" t="s">
        <v>531</v>
      </c>
      <c r="D397" s="14" t="s">
        <v>532</v>
      </c>
      <c r="E397" s="15" t="s">
        <v>31</v>
      </c>
      <c r="F397" s="15" t="s">
        <v>32</v>
      </c>
      <c r="G397" s="15" t="s">
        <v>37</v>
      </c>
      <c r="H397" s="15" t="s">
        <v>38</v>
      </c>
      <c r="I397" s="15" t="s">
        <v>39</v>
      </c>
      <c r="J397" s="15"/>
      <c r="K397" s="15"/>
      <c r="L397" s="23" t="s">
        <v>542</v>
      </c>
      <c r="M397" s="11" t="s">
        <v>34</v>
      </c>
      <c r="N397" s="11" t="s">
        <v>538</v>
      </c>
      <c r="O397" s="11" t="s">
        <v>36</v>
      </c>
      <c r="P397" s="11" t="s">
        <v>742</v>
      </c>
      <c r="Q397" s="11" t="s">
        <v>963</v>
      </c>
      <c r="R397" s="74" t="s">
        <v>811</v>
      </c>
      <c r="S397" s="55"/>
      <c r="T397" s="55" t="s">
        <v>668</v>
      </c>
      <c r="U397" s="55" t="s">
        <v>705</v>
      </c>
      <c r="V397" s="55" t="s">
        <v>678</v>
      </c>
      <c r="W397" s="55" t="s">
        <v>672</v>
      </c>
      <c r="X397" s="55" t="s">
        <v>672</v>
      </c>
      <c r="Y397" s="105" t="s">
        <v>705</v>
      </c>
      <c r="Z397" s="105" t="s">
        <v>705</v>
      </c>
      <c r="AA397" s="65"/>
      <c r="AB397"/>
    </row>
    <row r="398" spans="1:28" ht="23.4" x14ac:dyDescent="0.55000000000000004">
      <c r="A398" s="36"/>
      <c r="B398" s="36" t="s">
        <v>551</v>
      </c>
      <c r="C398" s="36" t="s">
        <v>552</v>
      </c>
      <c r="D398" s="11" t="s">
        <v>553</v>
      </c>
      <c r="E398" s="8" t="s">
        <v>31</v>
      </c>
      <c r="F398" s="8" t="s">
        <v>32</v>
      </c>
      <c r="G398" s="8" t="s">
        <v>37</v>
      </c>
      <c r="H398" s="8" t="s">
        <v>38</v>
      </c>
      <c r="I398" s="8" t="s">
        <v>39</v>
      </c>
      <c r="J398" s="8"/>
      <c r="K398" s="8"/>
      <c r="L398" s="23" t="s">
        <v>554</v>
      </c>
      <c r="M398" s="11" t="s">
        <v>68</v>
      </c>
      <c r="N398" s="11" t="s">
        <v>538</v>
      </c>
      <c r="O398" s="11" t="s">
        <v>36</v>
      </c>
      <c r="P398" s="11" t="s">
        <v>742</v>
      </c>
      <c r="Q398" s="11"/>
      <c r="R398" s="55" t="s">
        <v>811</v>
      </c>
      <c r="S398" s="55"/>
      <c r="T398" s="55" t="s">
        <v>668</v>
      </c>
      <c r="U398" s="55" t="s">
        <v>786</v>
      </c>
      <c r="V398" s="55" t="s">
        <v>678</v>
      </c>
      <c r="W398" s="55" t="s">
        <v>672</v>
      </c>
      <c r="X398" s="55" t="s">
        <v>672</v>
      </c>
      <c r="Y398" s="105" t="s">
        <v>800</v>
      </c>
      <c r="Z398" s="105" t="s">
        <v>800</v>
      </c>
      <c r="AA398" s="65"/>
      <c r="AB398"/>
    </row>
    <row r="399" spans="1:28" ht="35.1" x14ac:dyDescent="0.55000000000000004">
      <c r="A399" s="36"/>
      <c r="B399" s="36" t="s">
        <v>551</v>
      </c>
      <c r="C399" s="36" t="s">
        <v>552</v>
      </c>
      <c r="D399" s="11" t="s">
        <v>553</v>
      </c>
      <c r="E399" s="37" t="s">
        <v>31</v>
      </c>
      <c r="F399" s="37" t="s">
        <v>32</v>
      </c>
      <c r="G399" s="37" t="s">
        <v>37</v>
      </c>
      <c r="H399" s="37" t="s">
        <v>38</v>
      </c>
      <c r="I399" s="37" t="s">
        <v>39</v>
      </c>
      <c r="J399" s="37"/>
      <c r="K399" s="37"/>
      <c r="L399" s="23" t="s">
        <v>555</v>
      </c>
      <c r="M399" s="11" t="s">
        <v>68</v>
      </c>
      <c r="N399" s="11" t="s">
        <v>538</v>
      </c>
      <c r="O399" s="11" t="s">
        <v>36</v>
      </c>
      <c r="P399" s="11" t="s">
        <v>742</v>
      </c>
      <c r="Q399" s="11"/>
      <c r="R399" s="55" t="s">
        <v>811</v>
      </c>
      <c r="S399" s="55"/>
      <c r="T399" s="55" t="s">
        <v>668</v>
      </c>
      <c r="U399" s="55" t="s">
        <v>786</v>
      </c>
      <c r="V399" s="55" t="s">
        <v>678</v>
      </c>
      <c r="W399" s="55" t="s">
        <v>672</v>
      </c>
      <c r="X399" s="55" t="s">
        <v>672</v>
      </c>
      <c r="Y399" s="105" t="s">
        <v>800</v>
      </c>
      <c r="Z399" s="105" t="s">
        <v>800</v>
      </c>
      <c r="AA399" s="66"/>
      <c r="AB399"/>
    </row>
    <row r="400" spans="1:28" ht="23.4" x14ac:dyDescent="0.55000000000000004">
      <c r="A400" s="36"/>
      <c r="B400" s="36" t="s">
        <v>551</v>
      </c>
      <c r="C400" s="36" t="s">
        <v>552</v>
      </c>
      <c r="D400" s="11" t="s">
        <v>553</v>
      </c>
      <c r="E400" s="37" t="s">
        <v>31</v>
      </c>
      <c r="F400" s="37" t="s">
        <v>32</v>
      </c>
      <c r="G400" s="37" t="s">
        <v>37</v>
      </c>
      <c r="H400" s="37" t="s">
        <v>38</v>
      </c>
      <c r="I400" s="37" t="s">
        <v>39</v>
      </c>
      <c r="J400" s="37"/>
      <c r="K400" s="37"/>
      <c r="L400" s="23" t="s">
        <v>556</v>
      </c>
      <c r="M400" s="11" t="s">
        <v>68</v>
      </c>
      <c r="N400" s="11" t="s">
        <v>538</v>
      </c>
      <c r="O400" s="11" t="s">
        <v>36</v>
      </c>
      <c r="P400" s="11" t="s">
        <v>742</v>
      </c>
      <c r="Q400" s="11"/>
      <c r="R400" s="55" t="s">
        <v>811</v>
      </c>
      <c r="S400" s="55"/>
      <c r="T400" s="55" t="s">
        <v>668</v>
      </c>
      <c r="U400" s="55" t="s">
        <v>786</v>
      </c>
      <c r="V400" s="55" t="s">
        <v>678</v>
      </c>
      <c r="W400" s="55" t="s">
        <v>672</v>
      </c>
      <c r="X400" s="55" t="s">
        <v>672</v>
      </c>
      <c r="Y400" s="105" t="s">
        <v>800</v>
      </c>
      <c r="Z400" s="105" t="s">
        <v>800</v>
      </c>
      <c r="AA400" s="66"/>
      <c r="AB400"/>
    </row>
    <row r="401" spans="1:28" ht="23.4" x14ac:dyDescent="0.55000000000000004">
      <c r="A401" s="36"/>
      <c r="B401" s="36" t="s">
        <v>551</v>
      </c>
      <c r="C401" s="36" t="s">
        <v>552</v>
      </c>
      <c r="D401" s="11" t="s">
        <v>553</v>
      </c>
      <c r="E401" s="37" t="s">
        <v>31</v>
      </c>
      <c r="F401" s="37" t="s">
        <v>32</v>
      </c>
      <c r="G401" s="37" t="s">
        <v>37</v>
      </c>
      <c r="H401" s="37" t="s">
        <v>38</v>
      </c>
      <c r="I401" s="37" t="s">
        <v>39</v>
      </c>
      <c r="J401" s="37"/>
      <c r="K401" s="37"/>
      <c r="L401" s="23" t="s">
        <v>557</v>
      </c>
      <c r="M401" s="11" t="s">
        <v>68</v>
      </c>
      <c r="N401" s="11" t="s">
        <v>538</v>
      </c>
      <c r="O401" s="11" t="s">
        <v>36</v>
      </c>
      <c r="P401" s="11" t="s">
        <v>742</v>
      </c>
      <c r="Q401" s="11"/>
      <c r="R401" s="55" t="s">
        <v>811</v>
      </c>
      <c r="S401" s="55"/>
      <c r="T401" s="55" t="s">
        <v>668</v>
      </c>
      <c r="U401" s="55" t="s">
        <v>786</v>
      </c>
      <c r="V401" s="55" t="s">
        <v>678</v>
      </c>
      <c r="W401" s="55" t="s">
        <v>672</v>
      </c>
      <c r="X401" s="55" t="s">
        <v>672</v>
      </c>
      <c r="Y401" s="105" t="s">
        <v>800</v>
      </c>
      <c r="Z401" s="105" t="s">
        <v>800</v>
      </c>
      <c r="AA401" s="65"/>
      <c r="AB401"/>
    </row>
    <row r="402" spans="1:28" ht="35.1" x14ac:dyDescent="0.55000000000000004">
      <c r="A402" s="36"/>
      <c r="B402" s="36" t="s">
        <v>551</v>
      </c>
      <c r="C402" s="36" t="s">
        <v>552</v>
      </c>
      <c r="D402" s="11" t="s">
        <v>553</v>
      </c>
      <c r="E402" s="37" t="s">
        <v>31</v>
      </c>
      <c r="F402" s="37" t="s">
        <v>32</v>
      </c>
      <c r="G402" s="37" t="s">
        <v>37</v>
      </c>
      <c r="H402" s="37" t="s">
        <v>38</v>
      </c>
      <c r="I402" s="37" t="s">
        <v>39</v>
      </c>
      <c r="J402" s="37"/>
      <c r="K402" s="37"/>
      <c r="L402" s="23" t="s">
        <v>558</v>
      </c>
      <c r="M402" s="11" t="s">
        <v>68</v>
      </c>
      <c r="N402" s="11" t="s">
        <v>538</v>
      </c>
      <c r="O402" s="11" t="s">
        <v>36</v>
      </c>
      <c r="P402" s="62" t="s">
        <v>742</v>
      </c>
      <c r="Q402" s="11" t="s">
        <v>964</v>
      </c>
      <c r="R402" s="74" t="s">
        <v>811</v>
      </c>
      <c r="S402" s="55"/>
      <c r="T402" s="55"/>
      <c r="U402" s="55"/>
      <c r="V402" s="55"/>
      <c r="W402" s="55"/>
      <c r="X402" s="55"/>
      <c r="Y402" s="105"/>
      <c r="Z402" s="105"/>
      <c r="AA402" s="65"/>
      <c r="AB402"/>
    </row>
    <row r="403" spans="1:28" ht="23.4" x14ac:dyDescent="0.55000000000000004">
      <c r="A403" s="36"/>
      <c r="B403" s="36" t="s">
        <v>551</v>
      </c>
      <c r="C403" s="36" t="s">
        <v>559</v>
      </c>
      <c r="D403" s="9" t="s">
        <v>560</v>
      </c>
      <c r="E403" s="10" t="s">
        <v>31</v>
      </c>
      <c r="F403" s="10" t="s">
        <v>32</v>
      </c>
      <c r="G403" s="10" t="s">
        <v>37</v>
      </c>
      <c r="H403" s="10" t="s">
        <v>38</v>
      </c>
      <c r="I403" s="10" t="s">
        <v>39</v>
      </c>
      <c r="J403" s="10"/>
      <c r="K403" s="10"/>
      <c r="L403" s="23" t="s">
        <v>561</v>
      </c>
      <c r="M403" s="11" t="s">
        <v>34</v>
      </c>
      <c r="N403" s="11" t="s">
        <v>538</v>
      </c>
      <c r="O403" s="11" t="s">
        <v>36</v>
      </c>
      <c r="P403" s="11" t="s">
        <v>742</v>
      </c>
      <c r="Q403" s="11"/>
      <c r="R403" s="74" t="s">
        <v>811</v>
      </c>
      <c r="S403" s="55"/>
      <c r="T403" s="55" t="s">
        <v>668</v>
      </c>
      <c r="U403" s="55" t="s">
        <v>786</v>
      </c>
      <c r="V403" s="55" t="s">
        <v>678</v>
      </c>
      <c r="W403" s="55" t="s">
        <v>672</v>
      </c>
      <c r="X403" s="55" t="s">
        <v>672</v>
      </c>
      <c r="Y403" s="105" t="s">
        <v>800</v>
      </c>
      <c r="Z403" s="105" t="s">
        <v>800</v>
      </c>
      <c r="AA403" s="65"/>
      <c r="AB403"/>
    </row>
    <row r="404" spans="1:28" ht="23.4" x14ac:dyDescent="0.55000000000000004">
      <c r="A404" s="36"/>
      <c r="B404" s="36" t="s">
        <v>551</v>
      </c>
      <c r="C404" s="36" t="s">
        <v>559</v>
      </c>
      <c r="D404" s="9" t="s">
        <v>560</v>
      </c>
      <c r="E404" s="37" t="s">
        <v>31</v>
      </c>
      <c r="F404" s="37" t="s">
        <v>32</v>
      </c>
      <c r="G404" s="37" t="s">
        <v>37</v>
      </c>
      <c r="H404" s="37" t="s">
        <v>38</v>
      </c>
      <c r="I404" s="37" t="s">
        <v>39</v>
      </c>
      <c r="J404" s="37"/>
      <c r="K404" s="37"/>
      <c r="L404" s="23" t="s">
        <v>562</v>
      </c>
      <c r="M404" s="11" t="s">
        <v>34</v>
      </c>
      <c r="N404" s="11" t="s">
        <v>538</v>
      </c>
      <c r="O404" s="11" t="s">
        <v>36</v>
      </c>
      <c r="P404" s="11" t="s">
        <v>742</v>
      </c>
      <c r="Q404" s="11"/>
      <c r="R404" s="74" t="s">
        <v>811</v>
      </c>
      <c r="S404" s="55"/>
      <c r="T404" s="55" t="s">
        <v>668</v>
      </c>
      <c r="U404" s="55" t="s">
        <v>786</v>
      </c>
      <c r="V404" s="55" t="s">
        <v>678</v>
      </c>
      <c r="W404" s="55" t="s">
        <v>672</v>
      </c>
      <c r="X404" s="55" t="s">
        <v>672</v>
      </c>
      <c r="Y404" s="105" t="s">
        <v>800</v>
      </c>
      <c r="Z404" s="105" t="s">
        <v>800</v>
      </c>
      <c r="AA404" s="65"/>
      <c r="AB404"/>
    </row>
    <row r="405" spans="1:28" ht="23.4" x14ac:dyDescent="0.55000000000000004">
      <c r="A405" s="36"/>
      <c r="B405" s="36" t="s">
        <v>551</v>
      </c>
      <c r="C405" s="36" t="s">
        <v>559</v>
      </c>
      <c r="D405" s="9" t="s">
        <v>560</v>
      </c>
      <c r="E405" s="37" t="s">
        <v>31</v>
      </c>
      <c r="F405" s="37" t="s">
        <v>32</v>
      </c>
      <c r="G405" s="37" t="s">
        <v>37</v>
      </c>
      <c r="H405" s="37" t="s">
        <v>38</v>
      </c>
      <c r="I405" s="37" t="s">
        <v>39</v>
      </c>
      <c r="J405" s="37"/>
      <c r="K405" s="37"/>
      <c r="L405" s="23" t="s">
        <v>563</v>
      </c>
      <c r="M405" s="11" t="s">
        <v>34</v>
      </c>
      <c r="N405" s="11" t="s">
        <v>538</v>
      </c>
      <c r="O405" s="11" t="s">
        <v>36</v>
      </c>
      <c r="P405" s="11" t="s">
        <v>742</v>
      </c>
      <c r="Q405" s="11" t="s">
        <v>964</v>
      </c>
      <c r="R405" s="74" t="s">
        <v>811</v>
      </c>
      <c r="S405" s="55"/>
      <c r="T405" s="55" t="s">
        <v>668</v>
      </c>
      <c r="U405" s="55" t="s">
        <v>705</v>
      </c>
      <c r="V405" s="55" t="s">
        <v>678</v>
      </c>
      <c r="W405" s="55" t="s">
        <v>672</v>
      </c>
      <c r="X405" s="55" t="s">
        <v>672</v>
      </c>
      <c r="Y405" s="105" t="s">
        <v>705</v>
      </c>
      <c r="Z405" s="105" t="s">
        <v>705</v>
      </c>
      <c r="AA405" s="65"/>
      <c r="AB405"/>
    </row>
    <row r="406" spans="1:28" ht="23.4" x14ac:dyDescent="0.55000000000000004">
      <c r="A406" s="36"/>
      <c r="B406" s="36" t="s">
        <v>551</v>
      </c>
      <c r="C406" s="9" t="s">
        <v>564</v>
      </c>
      <c r="D406" s="9" t="s">
        <v>565</v>
      </c>
      <c r="E406" s="10" t="s">
        <v>31</v>
      </c>
      <c r="F406" s="10" t="s">
        <v>32</v>
      </c>
      <c r="G406" s="10" t="s">
        <v>37</v>
      </c>
      <c r="H406" s="10" t="s">
        <v>38</v>
      </c>
      <c r="I406" s="10" t="s">
        <v>39</v>
      </c>
      <c r="J406" s="10"/>
      <c r="K406" s="10"/>
      <c r="L406" s="23" t="s">
        <v>566</v>
      </c>
      <c r="M406" s="11" t="s">
        <v>34</v>
      </c>
      <c r="N406" s="11" t="s">
        <v>538</v>
      </c>
      <c r="O406" s="11" t="s">
        <v>36</v>
      </c>
      <c r="P406" s="62" t="s">
        <v>742</v>
      </c>
      <c r="Q406" s="11"/>
      <c r="R406" s="74" t="s">
        <v>811</v>
      </c>
      <c r="S406" s="55"/>
      <c r="T406" s="55" t="s">
        <v>668</v>
      </c>
      <c r="U406" s="55" t="s">
        <v>786</v>
      </c>
      <c r="V406" s="55" t="s">
        <v>678</v>
      </c>
      <c r="W406" s="55" t="s">
        <v>672</v>
      </c>
      <c r="X406" s="55" t="s">
        <v>672</v>
      </c>
      <c r="Y406" s="105" t="s">
        <v>800</v>
      </c>
      <c r="Z406" s="105" t="s">
        <v>800</v>
      </c>
      <c r="AA406" s="65"/>
      <c r="AB406"/>
    </row>
    <row r="407" spans="1:28" ht="23.4" x14ac:dyDescent="0.55000000000000004">
      <c r="A407" s="36"/>
      <c r="B407" s="36" t="s">
        <v>551</v>
      </c>
      <c r="C407" s="9" t="s">
        <v>564</v>
      </c>
      <c r="D407" s="9" t="s">
        <v>565</v>
      </c>
      <c r="E407" s="37" t="s">
        <v>31</v>
      </c>
      <c r="F407" s="37" t="s">
        <v>32</v>
      </c>
      <c r="G407" s="37" t="s">
        <v>37</v>
      </c>
      <c r="H407" s="37" t="s">
        <v>38</v>
      </c>
      <c r="I407" s="37" t="s">
        <v>39</v>
      </c>
      <c r="J407" s="37"/>
      <c r="K407" s="37"/>
      <c r="L407" s="23" t="s">
        <v>567</v>
      </c>
      <c r="M407" s="11" t="s">
        <v>34</v>
      </c>
      <c r="N407" s="11" t="s">
        <v>538</v>
      </c>
      <c r="O407" s="11" t="s">
        <v>36</v>
      </c>
      <c r="P407" s="62" t="s">
        <v>742</v>
      </c>
      <c r="Q407" s="11"/>
      <c r="R407" s="74" t="s">
        <v>811</v>
      </c>
      <c r="S407" s="55"/>
      <c r="T407" s="55" t="s">
        <v>668</v>
      </c>
      <c r="U407" s="55" t="s">
        <v>786</v>
      </c>
      <c r="V407" s="55" t="s">
        <v>678</v>
      </c>
      <c r="W407" s="55" t="s">
        <v>672</v>
      </c>
      <c r="X407" s="55" t="s">
        <v>672</v>
      </c>
      <c r="Y407" s="105" t="s">
        <v>800</v>
      </c>
      <c r="Z407" s="105" t="s">
        <v>800</v>
      </c>
      <c r="AA407" s="65"/>
      <c r="AB407"/>
    </row>
    <row r="408" spans="1:28" ht="35.1" x14ac:dyDescent="0.55000000000000004">
      <c r="A408" s="11"/>
      <c r="B408" s="11" t="s">
        <v>530</v>
      </c>
      <c r="C408" s="30" t="s">
        <v>531</v>
      </c>
      <c r="D408" s="14" t="s">
        <v>532</v>
      </c>
      <c r="E408" s="15" t="s">
        <v>31</v>
      </c>
      <c r="F408" s="15" t="s">
        <v>32</v>
      </c>
      <c r="G408" s="15" t="s">
        <v>37</v>
      </c>
      <c r="H408" s="15"/>
      <c r="I408" s="15"/>
      <c r="J408" s="15"/>
      <c r="K408" s="15"/>
      <c r="L408" s="23" t="s">
        <v>535</v>
      </c>
      <c r="M408" s="11" t="s">
        <v>34</v>
      </c>
      <c r="N408" s="11" t="s">
        <v>536</v>
      </c>
      <c r="O408" s="11" t="s">
        <v>36</v>
      </c>
      <c r="P408" s="11" t="s">
        <v>742</v>
      </c>
      <c r="Q408" s="11"/>
      <c r="R408" s="74" t="s">
        <v>811</v>
      </c>
      <c r="S408" s="56" t="s">
        <v>733</v>
      </c>
      <c r="T408" s="56" t="s">
        <v>820</v>
      </c>
      <c r="U408" s="56" t="s">
        <v>786</v>
      </c>
      <c r="V408" s="56" t="s">
        <v>265</v>
      </c>
      <c r="W408" s="56" t="s">
        <v>786</v>
      </c>
      <c r="X408" s="56" t="s">
        <v>694</v>
      </c>
      <c r="Y408" s="109" t="s">
        <v>800</v>
      </c>
      <c r="Z408" s="109" t="s">
        <v>801</v>
      </c>
      <c r="AA408" s="65"/>
      <c r="AB408"/>
    </row>
    <row r="409" spans="1:28" ht="46.8" x14ac:dyDescent="0.55000000000000004">
      <c r="A409" s="68">
        <v>299</v>
      </c>
      <c r="B409" s="68" t="s">
        <v>401</v>
      </c>
      <c r="C409" s="30" t="s">
        <v>402</v>
      </c>
      <c r="D409" s="87" t="s">
        <v>403</v>
      </c>
      <c r="E409" s="88" t="s">
        <v>31</v>
      </c>
      <c r="F409" s="88" t="s">
        <v>32</v>
      </c>
      <c r="G409" s="88" t="s">
        <v>37</v>
      </c>
      <c r="H409" s="88"/>
      <c r="I409" s="88"/>
      <c r="J409" s="88"/>
      <c r="K409" s="88"/>
      <c r="L409" s="89" t="s">
        <v>404</v>
      </c>
      <c r="M409" s="68" t="s">
        <v>68</v>
      </c>
      <c r="N409" s="91" t="s">
        <v>405</v>
      </c>
      <c r="O409" s="11" t="s">
        <v>36</v>
      </c>
      <c r="P409" s="11" t="s">
        <v>774</v>
      </c>
      <c r="Q409" s="11"/>
      <c r="R409" s="55"/>
      <c r="S409" s="55" t="s">
        <v>825</v>
      </c>
      <c r="T409" s="55" t="s">
        <v>670</v>
      </c>
      <c r="U409" s="55" t="s">
        <v>786</v>
      </c>
      <c r="V409" s="55" t="s">
        <v>265</v>
      </c>
      <c r="W409" s="55" t="s">
        <v>786</v>
      </c>
      <c r="X409" s="55" t="s">
        <v>694</v>
      </c>
      <c r="Y409" s="105" t="s">
        <v>800</v>
      </c>
      <c r="Z409" s="105" t="s">
        <v>815</v>
      </c>
      <c r="AA409" s="56"/>
      <c r="AB409"/>
    </row>
    <row r="410" spans="1:28" ht="46.8" x14ac:dyDescent="0.55000000000000004">
      <c r="A410" s="11">
        <v>300</v>
      </c>
      <c r="B410" s="11" t="s">
        <v>401</v>
      </c>
      <c r="C410" s="28" t="s">
        <v>402</v>
      </c>
      <c r="D410" s="14" t="s">
        <v>403</v>
      </c>
      <c r="E410" s="15" t="s">
        <v>31</v>
      </c>
      <c r="F410" s="15" t="s">
        <v>32</v>
      </c>
      <c r="G410" s="15" t="s">
        <v>37</v>
      </c>
      <c r="H410" s="15"/>
      <c r="I410" s="15"/>
      <c r="J410" s="15"/>
      <c r="K410" s="15"/>
      <c r="L410" s="17" t="s">
        <v>406</v>
      </c>
      <c r="M410" s="11" t="s">
        <v>68</v>
      </c>
      <c r="N410" s="90" t="s">
        <v>405</v>
      </c>
      <c r="O410" s="11" t="s">
        <v>36</v>
      </c>
      <c r="P410" s="11" t="s">
        <v>774</v>
      </c>
      <c r="Q410" s="11"/>
      <c r="R410" s="55"/>
      <c r="S410" s="55" t="s">
        <v>825</v>
      </c>
      <c r="T410" s="55" t="s">
        <v>670</v>
      </c>
      <c r="U410" s="55" t="s">
        <v>786</v>
      </c>
      <c r="V410" s="55" t="s">
        <v>265</v>
      </c>
      <c r="W410" s="55" t="s">
        <v>786</v>
      </c>
      <c r="X410" s="55" t="s">
        <v>694</v>
      </c>
      <c r="Y410" s="105" t="s">
        <v>800</v>
      </c>
      <c r="Z410" s="105" t="s">
        <v>815</v>
      </c>
      <c r="AA410" s="50"/>
      <c r="AB410"/>
    </row>
    <row r="411" spans="1:28" ht="46.8" x14ac:dyDescent="0.55000000000000004">
      <c r="A411" s="11">
        <v>304</v>
      </c>
      <c r="B411" s="11" t="s">
        <v>401</v>
      </c>
      <c r="C411" s="28" t="s">
        <v>402</v>
      </c>
      <c r="D411" s="14" t="s">
        <v>403</v>
      </c>
      <c r="E411" s="15" t="s">
        <v>31</v>
      </c>
      <c r="F411" s="15" t="s">
        <v>32</v>
      </c>
      <c r="G411" s="15" t="s">
        <v>37</v>
      </c>
      <c r="H411" s="15"/>
      <c r="I411" s="15"/>
      <c r="J411" s="15"/>
      <c r="K411" s="15"/>
      <c r="L411" s="17" t="s">
        <v>411</v>
      </c>
      <c r="M411" s="11" t="s">
        <v>68</v>
      </c>
      <c r="N411" s="90" t="s">
        <v>405</v>
      </c>
      <c r="O411" s="11" t="s">
        <v>36</v>
      </c>
      <c r="P411" s="11" t="s">
        <v>742</v>
      </c>
      <c r="Q411" s="11"/>
      <c r="R411" s="55"/>
      <c r="S411" s="55" t="s">
        <v>825</v>
      </c>
      <c r="T411" s="55" t="s">
        <v>670</v>
      </c>
      <c r="U411" s="55" t="s">
        <v>786</v>
      </c>
      <c r="V411" s="55" t="s">
        <v>265</v>
      </c>
      <c r="W411" s="55" t="s">
        <v>786</v>
      </c>
      <c r="X411" s="55" t="s">
        <v>694</v>
      </c>
      <c r="Y411" s="105" t="s">
        <v>800</v>
      </c>
      <c r="Z411" s="105" t="s">
        <v>815</v>
      </c>
      <c r="AA411" s="50"/>
      <c r="AB411"/>
    </row>
    <row r="412" spans="1:28" ht="46.8" x14ac:dyDescent="0.55000000000000004">
      <c r="A412" s="11">
        <v>305</v>
      </c>
      <c r="B412" s="11" t="s">
        <v>401</v>
      </c>
      <c r="C412" s="28" t="s">
        <v>402</v>
      </c>
      <c r="D412" s="14" t="s">
        <v>403</v>
      </c>
      <c r="E412" s="15" t="s">
        <v>31</v>
      </c>
      <c r="F412" s="15" t="s">
        <v>32</v>
      </c>
      <c r="G412" s="15" t="s">
        <v>37</v>
      </c>
      <c r="H412" s="15"/>
      <c r="I412" s="15"/>
      <c r="J412" s="15"/>
      <c r="K412" s="15"/>
      <c r="L412" s="17" t="s">
        <v>412</v>
      </c>
      <c r="M412" s="11" t="s">
        <v>68</v>
      </c>
      <c r="N412" s="90" t="s">
        <v>405</v>
      </c>
      <c r="O412" s="11" t="s">
        <v>36</v>
      </c>
      <c r="P412" s="11" t="s">
        <v>742</v>
      </c>
      <c r="Q412" s="11"/>
      <c r="R412" s="55"/>
      <c r="S412" s="55" t="s">
        <v>825</v>
      </c>
      <c r="T412" s="55" t="s">
        <v>670</v>
      </c>
      <c r="U412" s="55" t="s">
        <v>786</v>
      </c>
      <c r="V412" s="55" t="s">
        <v>265</v>
      </c>
      <c r="W412" s="55" t="s">
        <v>786</v>
      </c>
      <c r="X412" s="55" t="s">
        <v>694</v>
      </c>
      <c r="Y412" s="105" t="s">
        <v>800</v>
      </c>
      <c r="Z412" s="105" t="s">
        <v>815</v>
      </c>
      <c r="AA412" s="50"/>
      <c r="AB412"/>
    </row>
    <row r="413" spans="1:28" ht="46.8" x14ac:dyDescent="0.55000000000000004">
      <c r="A413" s="11"/>
      <c r="B413" s="11" t="s">
        <v>401</v>
      </c>
      <c r="C413" s="28" t="s">
        <v>402</v>
      </c>
      <c r="D413" s="14" t="s">
        <v>403</v>
      </c>
      <c r="E413" s="15" t="s">
        <v>31</v>
      </c>
      <c r="F413" s="15" t="s">
        <v>32</v>
      </c>
      <c r="G413" s="15" t="s">
        <v>37</v>
      </c>
      <c r="H413" s="15"/>
      <c r="I413" s="15"/>
      <c r="J413" s="15"/>
      <c r="K413" s="15"/>
      <c r="L413" s="17" t="s">
        <v>416</v>
      </c>
      <c r="M413" s="11" t="s">
        <v>64</v>
      </c>
      <c r="N413" s="90" t="s">
        <v>405</v>
      </c>
      <c r="O413" s="11" t="s">
        <v>36</v>
      </c>
      <c r="P413" s="11" t="s">
        <v>742</v>
      </c>
      <c r="Q413" s="11"/>
      <c r="R413" s="55"/>
      <c r="S413" s="55" t="s">
        <v>825</v>
      </c>
      <c r="T413" s="55" t="s">
        <v>670</v>
      </c>
      <c r="U413" s="55" t="s">
        <v>786</v>
      </c>
      <c r="V413" s="55" t="s">
        <v>265</v>
      </c>
      <c r="W413" s="55" t="s">
        <v>786</v>
      </c>
      <c r="X413" s="55" t="s">
        <v>694</v>
      </c>
      <c r="Y413" s="105" t="s">
        <v>800</v>
      </c>
      <c r="Z413" s="105" t="s">
        <v>815</v>
      </c>
      <c r="AA413" s="50"/>
      <c r="AB413"/>
    </row>
    <row r="414" spans="1:28" ht="46.8" x14ac:dyDescent="0.55000000000000004">
      <c r="A414" s="11"/>
      <c r="B414" s="11" t="s">
        <v>401</v>
      </c>
      <c r="C414" s="28" t="s">
        <v>402</v>
      </c>
      <c r="D414" s="14" t="s">
        <v>403</v>
      </c>
      <c r="E414" s="15" t="s">
        <v>31</v>
      </c>
      <c r="F414" s="15" t="s">
        <v>32</v>
      </c>
      <c r="G414" s="15" t="s">
        <v>37</v>
      </c>
      <c r="H414" s="15"/>
      <c r="I414" s="15"/>
      <c r="J414" s="15"/>
      <c r="K414" s="15"/>
      <c r="L414" s="17" t="s">
        <v>417</v>
      </c>
      <c r="M414" s="11" t="s">
        <v>64</v>
      </c>
      <c r="N414" s="90" t="s">
        <v>405</v>
      </c>
      <c r="O414" s="11" t="s">
        <v>36</v>
      </c>
      <c r="P414" s="11" t="s">
        <v>742</v>
      </c>
      <c r="Q414" s="11"/>
      <c r="R414" s="55"/>
      <c r="S414" s="55" t="s">
        <v>825</v>
      </c>
      <c r="T414" s="55" t="s">
        <v>670</v>
      </c>
      <c r="U414" s="55" t="s">
        <v>786</v>
      </c>
      <c r="V414" s="55" t="s">
        <v>265</v>
      </c>
      <c r="W414" s="55" t="s">
        <v>786</v>
      </c>
      <c r="X414" s="55" t="s">
        <v>694</v>
      </c>
      <c r="Y414" s="105" t="s">
        <v>800</v>
      </c>
      <c r="Z414" s="105" t="s">
        <v>815</v>
      </c>
      <c r="AA414" s="50"/>
      <c r="AB414"/>
    </row>
    <row r="415" spans="1:28" ht="46.8" x14ac:dyDescent="0.55000000000000004">
      <c r="A415" s="11"/>
      <c r="B415" s="11" t="s">
        <v>401</v>
      </c>
      <c r="C415" s="28" t="s">
        <v>402</v>
      </c>
      <c r="D415" s="14" t="s">
        <v>403</v>
      </c>
      <c r="E415" s="15" t="s">
        <v>31</v>
      </c>
      <c r="F415" s="15" t="s">
        <v>32</v>
      </c>
      <c r="G415" s="15" t="s">
        <v>37</v>
      </c>
      <c r="H415" s="15"/>
      <c r="I415" s="15"/>
      <c r="J415" s="15"/>
      <c r="K415" s="15"/>
      <c r="L415" s="17" t="s">
        <v>418</v>
      </c>
      <c r="M415" s="11" t="s">
        <v>64</v>
      </c>
      <c r="N415" s="90" t="s">
        <v>405</v>
      </c>
      <c r="O415" s="11" t="s">
        <v>36</v>
      </c>
      <c r="P415" s="11" t="s">
        <v>742</v>
      </c>
      <c r="Q415" s="11"/>
      <c r="R415" s="55"/>
      <c r="S415" s="55" t="s">
        <v>825</v>
      </c>
      <c r="T415" s="55" t="s">
        <v>670</v>
      </c>
      <c r="U415" s="55" t="s">
        <v>786</v>
      </c>
      <c r="V415" s="55" t="s">
        <v>265</v>
      </c>
      <c r="W415" s="55" t="s">
        <v>786</v>
      </c>
      <c r="X415" s="55" t="s">
        <v>694</v>
      </c>
      <c r="Y415" s="105" t="s">
        <v>800</v>
      </c>
      <c r="Z415" s="105" t="s">
        <v>815</v>
      </c>
      <c r="AA415" s="50"/>
      <c r="AB415"/>
    </row>
    <row r="416" spans="1:28" ht="46.8" x14ac:dyDescent="0.55000000000000004">
      <c r="A416" s="11"/>
      <c r="B416" s="11" t="s">
        <v>401</v>
      </c>
      <c r="C416" s="28" t="s">
        <v>402</v>
      </c>
      <c r="D416" s="14" t="s">
        <v>403</v>
      </c>
      <c r="E416" s="15" t="s">
        <v>31</v>
      </c>
      <c r="F416" s="15" t="s">
        <v>32</v>
      </c>
      <c r="G416" s="15" t="s">
        <v>37</v>
      </c>
      <c r="H416" s="15"/>
      <c r="I416" s="15"/>
      <c r="J416" s="15"/>
      <c r="K416" s="15"/>
      <c r="L416" s="17" t="s">
        <v>428</v>
      </c>
      <c r="M416" s="11" t="s">
        <v>68</v>
      </c>
      <c r="N416" s="90" t="s">
        <v>405</v>
      </c>
      <c r="O416" s="11" t="s">
        <v>36</v>
      </c>
      <c r="P416" s="11" t="s">
        <v>742</v>
      </c>
      <c r="Q416" s="11"/>
      <c r="R416" s="55"/>
      <c r="S416" s="55" t="s">
        <v>825</v>
      </c>
      <c r="T416" s="55" t="s">
        <v>670</v>
      </c>
      <c r="U416" s="55" t="s">
        <v>786</v>
      </c>
      <c r="V416" s="55" t="s">
        <v>265</v>
      </c>
      <c r="W416" s="55" t="s">
        <v>786</v>
      </c>
      <c r="X416" s="55" t="s">
        <v>694</v>
      </c>
      <c r="Y416" s="105" t="s">
        <v>800</v>
      </c>
      <c r="Z416" s="105" t="s">
        <v>815</v>
      </c>
      <c r="AA416" s="50"/>
      <c r="AB416" s="79">
        <v>44651</v>
      </c>
    </row>
    <row r="417" spans="1:28" ht="58.5" x14ac:dyDescent="0.55000000000000004">
      <c r="A417" s="11"/>
      <c r="B417" s="11" t="s">
        <v>401</v>
      </c>
      <c r="C417" s="28" t="s">
        <v>402</v>
      </c>
      <c r="D417" s="14" t="s">
        <v>403</v>
      </c>
      <c r="E417" s="15" t="s">
        <v>31</v>
      </c>
      <c r="F417" s="15" t="s">
        <v>32</v>
      </c>
      <c r="G417" s="15" t="s">
        <v>37</v>
      </c>
      <c r="H417" s="15"/>
      <c r="I417" s="15"/>
      <c r="J417" s="15"/>
      <c r="K417" s="15"/>
      <c r="L417" s="17" t="s">
        <v>444</v>
      </c>
      <c r="M417" s="13" t="s">
        <v>34</v>
      </c>
      <c r="N417" s="90" t="s">
        <v>405</v>
      </c>
      <c r="O417" s="11" t="s">
        <v>36</v>
      </c>
      <c r="P417" s="11" t="s">
        <v>742</v>
      </c>
      <c r="Q417" s="11"/>
      <c r="R417" s="55"/>
      <c r="S417" s="55" t="s">
        <v>825</v>
      </c>
      <c r="T417" s="55" t="s">
        <v>670</v>
      </c>
      <c r="U417" s="55" t="s">
        <v>786</v>
      </c>
      <c r="V417" s="55" t="s">
        <v>265</v>
      </c>
      <c r="W417" s="55" t="s">
        <v>786</v>
      </c>
      <c r="X417" s="55" t="s">
        <v>694</v>
      </c>
      <c r="Y417" s="105" t="s">
        <v>800</v>
      </c>
      <c r="Z417" s="105" t="s">
        <v>815</v>
      </c>
      <c r="AA417" s="50"/>
      <c r="AB417" s="79">
        <v>44652</v>
      </c>
    </row>
    <row r="418" spans="1:28" ht="46.8" x14ac:dyDescent="0.55000000000000004">
      <c r="A418" s="11"/>
      <c r="B418" s="11" t="s">
        <v>401</v>
      </c>
      <c r="C418" s="28" t="s">
        <v>402</v>
      </c>
      <c r="D418" s="14" t="s">
        <v>403</v>
      </c>
      <c r="E418" s="15" t="s">
        <v>31</v>
      </c>
      <c r="F418" s="15" t="s">
        <v>32</v>
      </c>
      <c r="G418" s="15" t="s">
        <v>37</v>
      </c>
      <c r="H418" s="15"/>
      <c r="I418" s="15"/>
      <c r="J418" s="15"/>
      <c r="K418" s="15"/>
      <c r="L418" s="16" t="s">
        <v>446</v>
      </c>
      <c r="M418" s="13" t="s">
        <v>34</v>
      </c>
      <c r="N418" s="90" t="s">
        <v>405</v>
      </c>
      <c r="O418" s="11" t="s">
        <v>36</v>
      </c>
      <c r="P418" s="11" t="s">
        <v>742</v>
      </c>
      <c r="Q418" s="11"/>
      <c r="R418" s="55"/>
      <c r="S418" s="55" t="s">
        <v>825</v>
      </c>
      <c r="T418" s="55" t="s">
        <v>670</v>
      </c>
      <c r="U418" s="55" t="s">
        <v>786</v>
      </c>
      <c r="V418" s="55" t="s">
        <v>265</v>
      </c>
      <c r="W418" s="55" t="s">
        <v>786</v>
      </c>
      <c r="X418" s="55" t="s">
        <v>694</v>
      </c>
      <c r="Y418" s="105" t="s">
        <v>800</v>
      </c>
      <c r="Z418" s="105" t="s">
        <v>815</v>
      </c>
      <c r="AA418" s="50"/>
      <c r="AB418"/>
    </row>
    <row r="419" spans="1:28" ht="46.8" x14ac:dyDescent="0.55000000000000004">
      <c r="A419" s="11"/>
      <c r="B419" s="11" t="s">
        <v>401</v>
      </c>
      <c r="C419" s="28" t="s">
        <v>402</v>
      </c>
      <c r="D419" s="14" t="s">
        <v>403</v>
      </c>
      <c r="E419" s="15" t="s">
        <v>31</v>
      </c>
      <c r="F419" s="15" t="s">
        <v>32</v>
      </c>
      <c r="G419" s="15" t="s">
        <v>37</v>
      </c>
      <c r="H419" s="15"/>
      <c r="I419" s="15"/>
      <c r="J419" s="15"/>
      <c r="K419" s="15"/>
      <c r="L419" s="16" t="s">
        <v>447</v>
      </c>
      <c r="M419" s="13" t="s">
        <v>34</v>
      </c>
      <c r="N419" s="90" t="s">
        <v>405</v>
      </c>
      <c r="O419" s="11" t="s">
        <v>36</v>
      </c>
      <c r="P419" s="11" t="s">
        <v>742</v>
      </c>
      <c r="Q419" s="11"/>
      <c r="R419" s="55"/>
      <c r="S419" s="55" t="s">
        <v>825</v>
      </c>
      <c r="T419" s="55" t="s">
        <v>670</v>
      </c>
      <c r="U419" s="55" t="s">
        <v>786</v>
      </c>
      <c r="V419" s="55" t="s">
        <v>265</v>
      </c>
      <c r="W419" s="55" t="s">
        <v>786</v>
      </c>
      <c r="X419" s="55" t="s">
        <v>694</v>
      </c>
      <c r="Y419" s="105" t="s">
        <v>800</v>
      </c>
      <c r="Z419" s="105" t="s">
        <v>815</v>
      </c>
      <c r="AA419" s="50"/>
      <c r="AB419"/>
    </row>
    <row r="420" spans="1:28" ht="46.8" x14ac:dyDescent="0.55000000000000004">
      <c r="A420" s="11"/>
      <c r="B420" s="11" t="s">
        <v>401</v>
      </c>
      <c r="C420" s="28" t="s">
        <v>402</v>
      </c>
      <c r="D420" s="14" t="s">
        <v>403</v>
      </c>
      <c r="E420" s="15" t="s">
        <v>31</v>
      </c>
      <c r="F420" s="15" t="s">
        <v>32</v>
      </c>
      <c r="G420" s="15" t="s">
        <v>37</v>
      </c>
      <c r="H420" s="15"/>
      <c r="I420" s="15"/>
      <c r="J420" s="15"/>
      <c r="K420" s="15"/>
      <c r="L420" s="16" t="s">
        <v>448</v>
      </c>
      <c r="M420" s="13" t="s">
        <v>34</v>
      </c>
      <c r="N420" s="90" t="s">
        <v>405</v>
      </c>
      <c r="O420" s="11" t="s">
        <v>36</v>
      </c>
      <c r="P420" s="11" t="s">
        <v>742</v>
      </c>
      <c r="Q420" s="11"/>
      <c r="R420" s="55"/>
      <c r="S420" s="55" t="s">
        <v>825</v>
      </c>
      <c r="T420" s="55" t="s">
        <v>670</v>
      </c>
      <c r="U420" s="55" t="s">
        <v>786</v>
      </c>
      <c r="V420" s="55" t="s">
        <v>265</v>
      </c>
      <c r="W420" s="55" t="s">
        <v>786</v>
      </c>
      <c r="X420" s="55" t="s">
        <v>694</v>
      </c>
      <c r="Y420" s="105" t="s">
        <v>800</v>
      </c>
      <c r="Z420" s="105" t="s">
        <v>815</v>
      </c>
      <c r="AA420" s="50"/>
      <c r="AB420"/>
    </row>
    <row r="421" spans="1:28" ht="46.8" x14ac:dyDescent="0.55000000000000004">
      <c r="A421" s="11"/>
      <c r="B421" s="11" t="s">
        <v>401</v>
      </c>
      <c r="C421" s="28" t="s">
        <v>402</v>
      </c>
      <c r="D421" s="14" t="s">
        <v>403</v>
      </c>
      <c r="E421" s="15" t="s">
        <v>31</v>
      </c>
      <c r="F421" s="15" t="s">
        <v>32</v>
      </c>
      <c r="G421" s="15" t="s">
        <v>37</v>
      </c>
      <c r="H421" s="15"/>
      <c r="I421" s="15"/>
      <c r="J421" s="15"/>
      <c r="K421" s="15"/>
      <c r="L421" s="16" t="s">
        <v>449</v>
      </c>
      <c r="M421" s="13" t="s">
        <v>34</v>
      </c>
      <c r="N421" s="90" t="s">
        <v>405</v>
      </c>
      <c r="O421" s="11" t="s">
        <v>36</v>
      </c>
      <c r="P421" s="11" t="s">
        <v>774</v>
      </c>
      <c r="Q421" s="11"/>
      <c r="R421" s="55"/>
      <c r="S421" s="55" t="s">
        <v>825</v>
      </c>
      <c r="T421" s="55" t="s">
        <v>670</v>
      </c>
      <c r="U421" s="55" t="s">
        <v>786</v>
      </c>
      <c r="V421" s="55" t="s">
        <v>265</v>
      </c>
      <c r="W421" s="55" t="s">
        <v>786</v>
      </c>
      <c r="X421" s="55" t="s">
        <v>694</v>
      </c>
      <c r="Y421" s="105" t="s">
        <v>800</v>
      </c>
      <c r="Z421" s="105" t="s">
        <v>815</v>
      </c>
      <c r="AA421" s="50"/>
      <c r="AB421"/>
    </row>
    <row r="422" spans="1:28" ht="46.8" x14ac:dyDescent="0.55000000000000004">
      <c r="A422" s="11"/>
      <c r="B422" s="11" t="s">
        <v>401</v>
      </c>
      <c r="C422" s="28" t="s">
        <v>402</v>
      </c>
      <c r="D422" s="14" t="s">
        <v>403</v>
      </c>
      <c r="E422" s="15" t="s">
        <v>31</v>
      </c>
      <c r="F422" s="15" t="s">
        <v>32</v>
      </c>
      <c r="G422" s="15" t="s">
        <v>37</v>
      </c>
      <c r="H422" s="15"/>
      <c r="I422" s="15"/>
      <c r="J422" s="15"/>
      <c r="K422" s="15"/>
      <c r="L422" s="11" t="s">
        <v>458</v>
      </c>
      <c r="M422" s="11" t="s">
        <v>34</v>
      </c>
      <c r="N422" s="90" t="s">
        <v>405</v>
      </c>
      <c r="O422" s="11" t="s">
        <v>36</v>
      </c>
      <c r="P422" s="11" t="s">
        <v>672</v>
      </c>
      <c r="Q422" s="11"/>
      <c r="R422" s="55"/>
      <c r="S422" s="55" t="s">
        <v>825</v>
      </c>
      <c r="T422" s="55" t="s">
        <v>670</v>
      </c>
      <c r="U422" s="55" t="s">
        <v>786</v>
      </c>
      <c r="V422" s="55" t="s">
        <v>265</v>
      </c>
      <c r="W422" s="55" t="s">
        <v>786</v>
      </c>
      <c r="X422" s="55" t="s">
        <v>694</v>
      </c>
      <c r="Y422" s="105" t="s">
        <v>800</v>
      </c>
      <c r="Z422" s="105" t="s">
        <v>815</v>
      </c>
      <c r="AA422" s="50"/>
      <c r="AB422"/>
    </row>
    <row r="423" spans="1:28" ht="55.2" customHeight="1" x14ac:dyDescent="0.55000000000000004">
      <c r="A423" s="11"/>
      <c r="B423" s="11" t="s">
        <v>401</v>
      </c>
      <c r="C423" s="28" t="s">
        <v>402</v>
      </c>
      <c r="D423" s="14" t="s">
        <v>403</v>
      </c>
      <c r="E423" s="15" t="s">
        <v>31</v>
      </c>
      <c r="F423" s="15" t="s">
        <v>32</v>
      </c>
      <c r="G423" s="15" t="s">
        <v>37</v>
      </c>
      <c r="H423" s="15"/>
      <c r="I423" s="15"/>
      <c r="J423" s="15"/>
      <c r="K423" s="15"/>
      <c r="L423" s="27" t="s">
        <v>459</v>
      </c>
      <c r="M423" s="11" t="s">
        <v>34</v>
      </c>
      <c r="N423" s="90" t="s">
        <v>405</v>
      </c>
      <c r="O423" s="11" t="s">
        <v>36</v>
      </c>
      <c r="P423" s="11" t="s">
        <v>742</v>
      </c>
      <c r="Q423" s="11"/>
      <c r="R423" s="55"/>
      <c r="S423" s="55" t="s">
        <v>825</v>
      </c>
      <c r="T423" s="55" t="s">
        <v>670</v>
      </c>
      <c r="U423" s="55" t="s">
        <v>786</v>
      </c>
      <c r="V423" s="55" t="s">
        <v>265</v>
      </c>
      <c r="W423" s="55" t="s">
        <v>786</v>
      </c>
      <c r="X423" s="55" t="s">
        <v>694</v>
      </c>
      <c r="Y423" s="105" t="s">
        <v>800</v>
      </c>
      <c r="Z423" s="105" t="s">
        <v>815</v>
      </c>
      <c r="AA423" s="50"/>
      <c r="AB423"/>
    </row>
    <row r="424" spans="1:28" ht="46.8" x14ac:dyDescent="0.55000000000000004">
      <c r="A424" s="11">
        <v>301</v>
      </c>
      <c r="B424" s="11" t="s">
        <v>401</v>
      </c>
      <c r="C424" s="28" t="s">
        <v>402</v>
      </c>
      <c r="D424" s="14" t="s">
        <v>403</v>
      </c>
      <c r="E424" s="15" t="s">
        <v>31</v>
      </c>
      <c r="F424" s="15" t="s">
        <v>32</v>
      </c>
      <c r="G424" s="15" t="s">
        <v>37</v>
      </c>
      <c r="H424" s="15"/>
      <c r="I424" s="15"/>
      <c r="J424" s="15"/>
      <c r="K424" s="15"/>
      <c r="L424" s="17" t="s">
        <v>407</v>
      </c>
      <c r="M424" s="11" t="s">
        <v>68</v>
      </c>
      <c r="N424" s="90" t="s">
        <v>408</v>
      </c>
      <c r="O424" s="11" t="s">
        <v>36</v>
      </c>
      <c r="P424" s="11" t="s">
        <v>774</v>
      </c>
      <c r="Q424" s="11"/>
      <c r="R424" s="55"/>
      <c r="S424" s="55" t="s">
        <v>825</v>
      </c>
      <c r="T424" s="55" t="s">
        <v>670</v>
      </c>
      <c r="U424" s="55" t="s">
        <v>786</v>
      </c>
      <c r="V424" s="55" t="s">
        <v>265</v>
      </c>
      <c r="W424" s="55" t="s">
        <v>786</v>
      </c>
      <c r="X424" s="55" t="s">
        <v>694</v>
      </c>
      <c r="Y424" s="105" t="s">
        <v>800</v>
      </c>
      <c r="Z424" s="105" t="s">
        <v>815</v>
      </c>
      <c r="AA424" s="50"/>
      <c r="AB424"/>
    </row>
    <row r="425" spans="1:28" ht="46.8" x14ac:dyDescent="0.55000000000000004">
      <c r="A425" s="11">
        <v>302</v>
      </c>
      <c r="B425" s="11" t="s">
        <v>401</v>
      </c>
      <c r="C425" s="28" t="s">
        <v>402</v>
      </c>
      <c r="D425" s="14" t="s">
        <v>403</v>
      </c>
      <c r="E425" s="15" t="s">
        <v>31</v>
      </c>
      <c r="F425" s="15" t="s">
        <v>32</v>
      </c>
      <c r="G425" s="15" t="s">
        <v>37</v>
      </c>
      <c r="H425" s="15"/>
      <c r="I425" s="15"/>
      <c r="J425" s="15"/>
      <c r="K425" s="15"/>
      <c r="L425" s="17" t="s">
        <v>409</v>
      </c>
      <c r="M425" s="11" t="s">
        <v>34</v>
      </c>
      <c r="N425" s="90" t="s">
        <v>408</v>
      </c>
      <c r="O425" s="11" t="s">
        <v>36</v>
      </c>
      <c r="P425" s="11" t="s">
        <v>774</v>
      </c>
      <c r="Q425" s="11"/>
      <c r="R425" s="55"/>
      <c r="S425" s="55" t="s">
        <v>825</v>
      </c>
      <c r="T425" s="55" t="s">
        <v>670</v>
      </c>
      <c r="U425" s="55" t="s">
        <v>786</v>
      </c>
      <c r="V425" s="55" t="s">
        <v>265</v>
      </c>
      <c r="W425" s="55" t="s">
        <v>786</v>
      </c>
      <c r="X425" s="55" t="s">
        <v>694</v>
      </c>
      <c r="Y425" s="105" t="s">
        <v>800</v>
      </c>
      <c r="Z425" s="105" t="s">
        <v>815</v>
      </c>
      <c r="AA425" s="50"/>
      <c r="AB425"/>
    </row>
    <row r="426" spans="1:28" ht="46.8" x14ac:dyDescent="0.55000000000000004">
      <c r="A426" s="11">
        <v>303</v>
      </c>
      <c r="B426" s="11" t="s">
        <v>401</v>
      </c>
      <c r="C426" s="28" t="s">
        <v>402</v>
      </c>
      <c r="D426" s="14" t="s">
        <v>403</v>
      </c>
      <c r="E426" s="15" t="s">
        <v>31</v>
      </c>
      <c r="F426" s="15" t="s">
        <v>32</v>
      </c>
      <c r="G426" s="15" t="s">
        <v>37</v>
      </c>
      <c r="H426" s="15"/>
      <c r="I426" s="15"/>
      <c r="J426" s="15"/>
      <c r="K426" s="15"/>
      <c r="L426" s="17" t="s">
        <v>410</v>
      </c>
      <c r="M426" s="11" t="s">
        <v>64</v>
      </c>
      <c r="N426" s="90" t="s">
        <v>408</v>
      </c>
      <c r="O426" s="11" t="s">
        <v>36</v>
      </c>
      <c r="P426" s="11" t="s">
        <v>774</v>
      </c>
      <c r="Q426" s="11"/>
      <c r="R426" s="55"/>
      <c r="S426" s="55" t="s">
        <v>825</v>
      </c>
      <c r="T426" s="55" t="s">
        <v>670</v>
      </c>
      <c r="U426" s="55" t="s">
        <v>786</v>
      </c>
      <c r="V426" s="55" t="s">
        <v>265</v>
      </c>
      <c r="W426" s="55" t="s">
        <v>786</v>
      </c>
      <c r="X426" s="55" t="s">
        <v>694</v>
      </c>
      <c r="Y426" s="105" t="s">
        <v>800</v>
      </c>
      <c r="Z426" s="105" t="s">
        <v>815</v>
      </c>
      <c r="AA426" s="50"/>
      <c r="AB426"/>
    </row>
    <row r="427" spans="1:28" ht="46.8" x14ac:dyDescent="0.55000000000000004">
      <c r="A427" s="11"/>
      <c r="B427" s="11" t="s">
        <v>401</v>
      </c>
      <c r="C427" s="28" t="s">
        <v>402</v>
      </c>
      <c r="D427" s="14" t="s">
        <v>403</v>
      </c>
      <c r="E427" s="15" t="s">
        <v>31</v>
      </c>
      <c r="F427" s="15" t="s">
        <v>32</v>
      </c>
      <c r="G427" s="15" t="s">
        <v>37</v>
      </c>
      <c r="H427" s="15" t="s">
        <v>38</v>
      </c>
      <c r="I427" s="15" t="s">
        <v>39</v>
      </c>
      <c r="J427" s="15" t="s">
        <v>40</v>
      </c>
      <c r="K427" s="15" t="s">
        <v>41</v>
      </c>
      <c r="L427" s="17" t="s">
        <v>414</v>
      </c>
      <c r="M427" s="11" t="s">
        <v>75</v>
      </c>
      <c r="N427" s="90" t="s">
        <v>415</v>
      </c>
      <c r="O427" s="11" t="s">
        <v>90</v>
      </c>
      <c r="P427" s="11" t="s">
        <v>742</v>
      </c>
      <c r="Q427" s="11"/>
      <c r="R427" s="55"/>
      <c r="S427" s="55" t="s">
        <v>825</v>
      </c>
      <c r="T427" s="55" t="s">
        <v>670</v>
      </c>
      <c r="U427" s="55" t="s">
        <v>786</v>
      </c>
      <c r="V427" s="55" t="s">
        <v>265</v>
      </c>
      <c r="W427" s="55" t="s">
        <v>786</v>
      </c>
      <c r="X427" s="55" t="s">
        <v>694</v>
      </c>
      <c r="Y427" s="105" t="s">
        <v>800</v>
      </c>
      <c r="Z427" s="105" t="s">
        <v>815</v>
      </c>
      <c r="AA427" s="65"/>
      <c r="AB427"/>
    </row>
    <row r="428" spans="1:28" ht="46.8" x14ac:dyDescent="0.55000000000000004">
      <c r="A428" s="11"/>
      <c r="B428" s="11" t="s">
        <v>401</v>
      </c>
      <c r="C428" s="28" t="s">
        <v>402</v>
      </c>
      <c r="D428" s="14" t="s">
        <v>403</v>
      </c>
      <c r="E428" s="15" t="s">
        <v>31</v>
      </c>
      <c r="F428" s="15" t="s">
        <v>32</v>
      </c>
      <c r="G428" s="15" t="s">
        <v>37</v>
      </c>
      <c r="H428" s="15" t="s">
        <v>38</v>
      </c>
      <c r="I428" s="15" t="s">
        <v>39</v>
      </c>
      <c r="J428" s="15" t="s">
        <v>40</v>
      </c>
      <c r="K428" s="15" t="s">
        <v>41</v>
      </c>
      <c r="L428" s="17" t="s">
        <v>419</v>
      </c>
      <c r="M428" s="11" t="s">
        <v>64</v>
      </c>
      <c r="N428" s="90" t="s">
        <v>415</v>
      </c>
      <c r="O428" s="11" t="s">
        <v>36</v>
      </c>
      <c r="P428" s="11" t="s">
        <v>774</v>
      </c>
      <c r="Q428" s="11"/>
      <c r="R428" s="55"/>
      <c r="S428" s="55" t="s">
        <v>825</v>
      </c>
      <c r="T428" s="55" t="s">
        <v>670</v>
      </c>
      <c r="U428" s="55" t="s">
        <v>786</v>
      </c>
      <c r="V428" s="55" t="s">
        <v>265</v>
      </c>
      <c r="W428" s="55" t="s">
        <v>786</v>
      </c>
      <c r="X428" s="55" t="s">
        <v>694</v>
      </c>
      <c r="Y428" s="105" t="s">
        <v>800</v>
      </c>
      <c r="Z428" s="105" t="s">
        <v>815</v>
      </c>
      <c r="AA428" s="65"/>
      <c r="AB428"/>
    </row>
    <row r="429" spans="1:28" ht="46.8" x14ac:dyDescent="0.55000000000000004">
      <c r="A429" s="11"/>
      <c r="B429" s="11" t="s">
        <v>401</v>
      </c>
      <c r="C429" s="28" t="s">
        <v>402</v>
      </c>
      <c r="D429" s="14" t="s">
        <v>403</v>
      </c>
      <c r="E429" s="15" t="s">
        <v>31</v>
      </c>
      <c r="F429" s="15" t="s">
        <v>32</v>
      </c>
      <c r="G429" s="15" t="s">
        <v>37</v>
      </c>
      <c r="H429" s="15" t="s">
        <v>38</v>
      </c>
      <c r="I429" s="15" t="s">
        <v>39</v>
      </c>
      <c r="J429" s="15" t="s">
        <v>40</v>
      </c>
      <c r="K429" s="15" t="s">
        <v>41</v>
      </c>
      <c r="L429" s="17" t="s">
        <v>420</v>
      </c>
      <c r="M429" s="11" t="s">
        <v>68</v>
      </c>
      <c r="N429" s="90" t="s">
        <v>415</v>
      </c>
      <c r="O429" s="11" t="s">
        <v>36</v>
      </c>
      <c r="P429" s="11" t="s">
        <v>784</v>
      </c>
      <c r="Q429" s="11"/>
      <c r="R429" s="55"/>
      <c r="S429" s="55" t="s">
        <v>825</v>
      </c>
      <c r="T429" s="55" t="s">
        <v>670</v>
      </c>
      <c r="U429" s="55" t="s">
        <v>786</v>
      </c>
      <c r="V429" s="55" t="s">
        <v>265</v>
      </c>
      <c r="W429" s="55" t="s">
        <v>786</v>
      </c>
      <c r="X429" s="55" t="s">
        <v>694</v>
      </c>
      <c r="Y429" s="105" t="s">
        <v>800</v>
      </c>
      <c r="Z429" s="105" t="s">
        <v>815</v>
      </c>
      <c r="AA429" s="65"/>
      <c r="AB429"/>
    </row>
    <row r="430" spans="1:28" ht="46.8" x14ac:dyDescent="0.55000000000000004">
      <c r="A430" s="11"/>
      <c r="B430" s="11" t="s">
        <v>401</v>
      </c>
      <c r="C430" s="28" t="s">
        <v>402</v>
      </c>
      <c r="D430" s="14" t="s">
        <v>403</v>
      </c>
      <c r="E430" s="15" t="s">
        <v>31</v>
      </c>
      <c r="F430" s="15" t="s">
        <v>32</v>
      </c>
      <c r="G430" s="15" t="s">
        <v>37</v>
      </c>
      <c r="H430" s="15" t="s">
        <v>38</v>
      </c>
      <c r="I430" s="15" t="s">
        <v>39</v>
      </c>
      <c r="J430" s="15" t="s">
        <v>40</v>
      </c>
      <c r="K430" s="15" t="s">
        <v>41</v>
      </c>
      <c r="L430" s="17" t="s">
        <v>421</v>
      </c>
      <c r="M430" s="11" t="s">
        <v>68</v>
      </c>
      <c r="N430" s="90" t="s">
        <v>415</v>
      </c>
      <c r="O430" s="11" t="s">
        <v>36</v>
      </c>
      <c r="P430" s="11" t="s">
        <v>774</v>
      </c>
      <c r="Q430" s="11"/>
      <c r="R430" s="55"/>
      <c r="S430" s="55" t="s">
        <v>825</v>
      </c>
      <c r="T430" s="55" t="s">
        <v>670</v>
      </c>
      <c r="U430" s="55" t="s">
        <v>786</v>
      </c>
      <c r="V430" s="55" t="s">
        <v>265</v>
      </c>
      <c r="W430" s="55" t="s">
        <v>786</v>
      </c>
      <c r="X430" s="55" t="s">
        <v>694</v>
      </c>
      <c r="Y430" s="105" t="s">
        <v>800</v>
      </c>
      <c r="Z430" s="105" t="s">
        <v>815</v>
      </c>
      <c r="AA430" s="65"/>
      <c r="AB430"/>
    </row>
    <row r="431" spans="1:28" ht="46.8" x14ac:dyDescent="0.55000000000000004">
      <c r="A431" s="11"/>
      <c r="B431" s="11" t="s">
        <v>401</v>
      </c>
      <c r="C431" s="28" t="s">
        <v>402</v>
      </c>
      <c r="D431" s="14" t="s">
        <v>403</v>
      </c>
      <c r="E431" s="15" t="s">
        <v>31</v>
      </c>
      <c r="F431" s="15" t="s">
        <v>32</v>
      </c>
      <c r="G431" s="15" t="s">
        <v>37</v>
      </c>
      <c r="H431" s="15" t="s">
        <v>38</v>
      </c>
      <c r="I431" s="15" t="s">
        <v>39</v>
      </c>
      <c r="J431" s="15" t="s">
        <v>40</v>
      </c>
      <c r="K431" s="15" t="s">
        <v>41</v>
      </c>
      <c r="L431" s="17" t="s">
        <v>422</v>
      </c>
      <c r="M431" s="11" t="s">
        <v>68</v>
      </c>
      <c r="N431" s="90" t="s">
        <v>415</v>
      </c>
      <c r="O431" s="11" t="s">
        <v>36</v>
      </c>
      <c r="P431" s="11" t="s">
        <v>774</v>
      </c>
      <c r="Q431" s="11"/>
      <c r="R431" s="55"/>
      <c r="S431" s="55" t="s">
        <v>825</v>
      </c>
      <c r="T431" s="55" t="s">
        <v>670</v>
      </c>
      <c r="U431" s="55" t="s">
        <v>786</v>
      </c>
      <c r="V431" s="55" t="s">
        <v>265</v>
      </c>
      <c r="W431" s="55" t="s">
        <v>786</v>
      </c>
      <c r="X431" s="55" t="s">
        <v>694</v>
      </c>
      <c r="Y431" s="105" t="s">
        <v>800</v>
      </c>
      <c r="Z431" s="105" t="s">
        <v>815</v>
      </c>
      <c r="AA431" s="65"/>
      <c r="AB431" s="81">
        <v>45016</v>
      </c>
    </row>
    <row r="432" spans="1:28" ht="46.8" x14ac:dyDescent="0.55000000000000004">
      <c r="A432" s="11"/>
      <c r="B432" s="11" t="s">
        <v>401</v>
      </c>
      <c r="C432" s="28" t="s">
        <v>402</v>
      </c>
      <c r="D432" s="14" t="s">
        <v>403</v>
      </c>
      <c r="E432" s="15" t="s">
        <v>31</v>
      </c>
      <c r="F432" s="15" t="s">
        <v>32</v>
      </c>
      <c r="G432" s="15" t="s">
        <v>37</v>
      </c>
      <c r="H432" s="15" t="s">
        <v>38</v>
      </c>
      <c r="I432" s="15" t="s">
        <v>39</v>
      </c>
      <c r="J432" s="15" t="s">
        <v>40</v>
      </c>
      <c r="K432" s="15" t="s">
        <v>41</v>
      </c>
      <c r="L432" s="17" t="s">
        <v>423</v>
      </c>
      <c r="M432" s="11" t="s">
        <v>68</v>
      </c>
      <c r="N432" s="90" t="s">
        <v>415</v>
      </c>
      <c r="O432" s="11" t="s">
        <v>36</v>
      </c>
      <c r="P432" s="11" t="s">
        <v>774</v>
      </c>
      <c r="Q432" s="11"/>
      <c r="R432" s="55"/>
      <c r="S432" s="55" t="s">
        <v>825</v>
      </c>
      <c r="T432" s="55" t="s">
        <v>670</v>
      </c>
      <c r="U432" s="55" t="s">
        <v>786</v>
      </c>
      <c r="V432" s="55" t="s">
        <v>265</v>
      </c>
      <c r="W432" s="55" t="s">
        <v>786</v>
      </c>
      <c r="X432" s="55" t="s">
        <v>694</v>
      </c>
      <c r="Y432" s="105" t="s">
        <v>800</v>
      </c>
      <c r="Z432" s="105" t="s">
        <v>815</v>
      </c>
      <c r="AA432" s="65"/>
      <c r="AB432"/>
    </row>
    <row r="433" spans="1:28" ht="46.8" x14ac:dyDescent="0.55000000000000004">
      <c r="A433" s="11"/>
      <c r="B433" s="11" t="s">
        <v>401</v>
      </c>
      <c r="C433" s="28" t="s">
        <v>402</v>
      </c>
      <c r="D433" s="14" t="s">
        <v>403</v>
      </c>
      <c r="E433" s="15" t="s">
        <v>31</v>
      </c>
      <c r="F433" s="15" t="s">
        <v>32</v>
      </c>
      <c r="G433" s="15" t="s">
        <v>37</v>
      </c>
      <c r="H433" s="15" t="s">
        <v>38</v>
      </c>
      <c r="I433" s="15" t="s">
        <v>39</v>
      </c>
      <c r="J433" s="15" t="s">
        <v>40</v>
      </c>
      <c r="K433" s="15" t="s">
        <v>41</v>
      </c>
      <c r="L433" s="17" t="s">
        <v>424</v>
      </c>
      <c r="M433" s="11" t="s">
        <v>68</v>
      </c>
      <c r="N433" s="90" t="s">
        <v>415</v>
      </c>
      <c r="O433" s="11" t="s">
        <v>36</v>
      </c>
      <c r="P433" s="11" t="s">
        <v>774</v>
      </c>
      <c r="Q433" s="11"/>
      <c r="R433" s="55"/>
      <c r="S433" s="55" t="s">
        <v>825</v>
      </c>
      <c r="T433" s="55" t="s">
        <v>670</v>
      </c>
      <c r="U433" s="55" t="s">
        <v>786</v>
      </c>
      <c r="V433" s="55" t="s">
        <v>265</v>
      </c>
      <c r="W433" s="55" t="s">
        <v>786</v>
      </c>
      <c r="X433" s="55" t="s">
        <v>694</v>
      </c>
      <c r="Y433" s="105" t="s">
        <v>800</v>
      </c>
      <c r="Z433" s="105" t="s">
        <v>815</v>
      </c>
      <c r="AA433" s="65"/>
      <c r="AB433"/>
    </row>
    <row r="434" spans="1:28" ht="46.8" x14ac:dyDescent="0.55000000000000004">
      <c r="A434" s="11"/>
      <c r="B434" s="11" t="s">
        <v>401</v>
      </c>
      <c r="C434" s="28" t="s">
        <v>402</v>
      </c>
      <c r="D434" s="14" t="s">
        <v>403</v>
      </c>
      <c r="E434" s="15" t="s">
        <v>31</v>
      </c>
      <c r="F434" s="15" t="s">
        <v>32</v>
      </c>
      <c r="G434" s="15" t="s">
        <v>37</v>
      </c>
      <c r="H434" s="15" t="s">
        <v>38</v>
      </c>
      <c r="I434" s="15" t="s">
        <v>39</v>
      </c>
      <c r="J434" s="15" t="s">
        <v>40</v>
      </c>
      <c r="K434" s="15" t="s">
        <v>41</v>
      </c>
      <c r="L434" s="17" t="s">
        <v>425</v>
      </c>
      <c r="M434" s="11" t="s">
        <v>75</v>
      </c>
      <c r="N434" s="90" t="s">
        <v>415</v>
      </c>
      <c r="O434" s="11" t="s">
        <v>90</v>
      </c>
      <c r="P434" s="11" t="s">
        <v>774</v>
      </c>
      <c r="Q434" s="11"/>
      <c r="R434" s="55"/>
      <c r="S434" s="55" t="s">
        <v>825</v>
      </c>
      <c r="T434" s="55" t="s">
        <v>670</v>
      </c>
      <c r="U434" s="55" t="s">
        <v>786</v>
      </c>
      <c r="V434" s="55" t="s">
        <v>265</v>
      </c>
      <c r="W434" s="55" t="s">
        <v>786</v>
      </c>
      <c r="X434" s="55" t="s">
        <v>694</v>
      </c>
      <c r="Y434" s="105" t="s">
        <v>800</v>
      </c>
      <c r="Z434" s="105" t="s">
        <v>815</v>
      </c>
      <c r="AA434" s="65"/>
      <c r="AB434"/>
    </row>
    <row r="435" spans="1:28" ht="46.8" x14ac:dyDescent="0.55000000000000004">
      <c r="A435" s="11"/>
      <c r="B435" s="11" t="s">
        <v>401</v>
      </c>
      <c r="C435" s="28" t="s">
        <v>402</v>
      </c>
      <c r="D435" s="14" t="s">
        <v>403</v>
      </c>
      <c r="E435" s="15" t="s">
        <v>31</v>
      </c>
      <c r="F435" s="15" t="s">
        <v>32</v>
      </c>
      <c r="G435" s="15" t="s">
        <v>37</v>
      </c>
      <c r="H435" s="15" t="s">
        <v>38</v>
      </c>
      <c r="I435" s="15" t="s">
        <v>39</v>
      </c>
      <c r="J435" s="15" t="s">
        <v>40</v>
      </c>
      <c r="K435" s="15" t="s">
        <v>41</v>
      </c>
      <c r="L435" s="17" t="s">
        <v>426</v>
      </c>
      <c r="M435" s="11" t="s">
        <v>75</v>
      </c>
      <c r="N435" s="90" t="s">
        <v>415</v>
      </c>
      <c r="O435" s="11" t="s">
        <v>90</v>
      </c>
      <c r="P435" s="11" t="s">
        <v>774</v>
      </c>
      <c r="Q435" s="11"/>
      <c r="R435" s="55"/>
      <c r="S435" s="55" t="s">
        <v>825</v>
      </c>
      <c r="T435" s="55" t="s">
        <v>670</v>
      </c>
      <c r="U435" s="55" t="s">
        <v>786</v>
      </c>
      <c r="V435" s="55" t="s">
        <v>265</v>
      </c>
      <c r="W435" s="55" t="s">
        <v>786</v>
      </c>
      <c r="X435" s="55" t="s">
        <v>694</v>
      </c>
      <c r="Y435" s="105" t="s">
        <v>800</v>
      </c>
      <c r="Z435" s="105" t="s">
        <v>815</v>
      </c>
      <c r="AA435" s="65"/>
      <c r="AB435"/>
    </row>
    <row r="436" spans="1:28" ht="46.8" x14ac:dyDescent="0.55000000000000004">
      <c r="A436" s="11"/>
      <c r="B436" s="11" t="s">
        <v>401</v>
      </c>
      <c r="C436" s="28" t="s">
        <v>402</v>
      </c>
      <c r="D436" s="14" t="s">
        <v>403</v>
      </c>
      <c r="E436" s="15" t="s">
        <v>31</v>
      </c>
      <c r="F436" s="15" t="s">
        <v>32</v>
      </c>
      <c r="G436" s="15" t="s">
        <v>37</v>
      </c>
      <c r="H436" s="15" t="s">
        <v>38</v>
      </c>
      <c r="I436" s="15" t="s">
        <v>39</v>
      </c>
      <c r="J436" s="15" t="s">
        <v>40</v>
      </c>
      <c r="K436" s="15" t="s">
        <v>41</v>
      </c>
      <c r="L436" s="17" t="s">
        <v>427</v>
      </c>
      <c r="M436" s="11" t="s">
        <v>75</v>
      </c>
      <c r="N436" s="90" t="s">
        <v>415</v>
      </c>
      <c r="O436" s="11" t="s">
        <v>90</v>
      </c>
      <c r="P436" s="11" t="s">
        <v>774</v>
      </c>
      <c r="Q436" s="11"/>
      <c r="R436" s="55"/>
      <c r="S436" s="55" t="s">
        <v>825</v>
      </c>
      <c r="T436" s="55" t="s">
        <v>670</v>
      </c>
      <c r="U436" s="55" t="s">
        <v>786</v>
      </c>
      <c r="V436" s="55" t="s">
        <v>265</v>
      </c>
      <c r="W436" s="55" t="s">
        <v>786</v>
      </c>
      <c r="X436" s="55" t="s">
        <v>694</v>
      </c>
      <c r="Y436" s="105" t="s">
        <v>800</v>
      </c>
      <c r="Z436" s="105" t="s">
        <v>815</v>
      </c>
      <c r="AA436" s="65"/>
      <c r="AB436"/>
    </row>
    <row r="437" spans="1:28" ht="46.8" x14ac:dyDescent="0.55000000000000004">
      <c r="A437" s="11"/>
      <c r="B437" s="11" t="s">
        <v>401</v>
      </c>
      <c r="C437" s="28" t="s">
        <v>402</v>
      </c>
      <c r="D437" s="14" t="s">
        <v>403</v>
      </c>
      <c r="E437" s="15" t="s">
        <v>31</v>
      </c>
      <c r="F437" s="15" t="s">
        <v>32</v>
      </c>
      <c r="G437" s="15" t="s">
        <v>37</v>
      </c>
      <c r="H437" s="15" t="s">
        <v>38</v>
      </c>
      <c r="I437" s="15" t="s">
        <v>39</v>
      </c>
      <c r="J437" s="15" t="s">
        <v>40</v>
      </c>
      <c r="K437" s="15" t="s">
        <v>41</v>
      </c>
      <c r="L437" s="17" t="s">
        <v>429</v>
      </c>
      <c r="M437" s="11" t="s">
        <v>75</v>
      </c>
      <c r="N437" s="90" t="s">
        <v>415</v>
      </c>
      <c r="O437" s="11" t="s">
        <v>90</v>
      </c>
      <c r="P437" s="11" t="s">
        <v>774</v>
      </c>
      <c r="Q437" s="11"/>
      <c r="R437" s="55"/>
      <c r="S437" s="55" t="s">
        <v>825</v>
      </c>
      <c r="T437" s="55" t="s">
        <v>670</v>
      </c>
      <c r="U437" s="55" t="s">
        <v>786</v>
      </c>
      <c r="V437" s="55" t="s">
        <v>265</v>
      </c>
      <c r="W437" s="55" t="s">
        <v>786</v>
      </c>
      <c r="X437" s="55" t="s">
        <v>694</v>
      </c>
      <c r="Y437" s="105" t="s">
        <v>800</v>
      </c>
      <c r="Z437" s="105" t="s">
        <v>815</v>
      </c>
      <c r="AA437" s="65"/>
      <c r="AB437"/>
    </row>
    <row r="438" spans="1:28" ht="46.8" x14ac:dyDescent="0.55000000000000004">
      <c r="A438" s="11"/>
      <c r="B438" s="11" t="s">
        <v>401</v>
      </c>
      <c r="C438" s="28" t="s">
        <v>402</v>
      </c>
      <c r="D438" s="14" t="s">
        <v>403</v>
      </c>
      <c r="E438" s="15" t="s">
        <v>31</v>
      </c>
      <c r="F438" s="15" t="s">
        <v>32</v>
      </c>
      <c r="G438" s="15" t="s">
        <v>37</v>
      </c>
      <c r="H438" s="15" t="s">
        <v>38</v>
      </c>
      <c r="I438" s="15" t="s">
        <v>39</v>
      </c>
      <c r="J438" s="15" t="s">
        <v>40</v>
      </c>
      <c r="K438" s="15" t="s">
        <v>41</v>
      </c>
      <c r="L438" s="17" t="s">
        <v>430</v>
      </c>
      <c r="M438" s="11" t="s">
        <v>68</v>
      </c>
      <c r="N438" s="90" t="s">
        <v>415</v>
      </c>
      <c r="O438" s="11" t="s">
        <v>36</v>
      </c>
      <c r="P438" s="11" t="s">
        <v>774</v>
      </c>
      <c r="Q438" s="11"/>
      <c r="R438" s="55"/>
      <c r="S438" s="55" t="s">
        <v>825</v>
      </c>
      <c r="T438" s="55" t="s">
        <v>670</v>
      </c>
      <c r="U438" s="55" t="s">
        <v>786</v>
      </c>
      <c r="V438" s="55" t="s">
        <v>265</v>
      </c>
      <c r="W438" s="55" t="s">
        <v>786</v>
      </c>
      <c r="X438" s="55" t="s">
        <v>694</v>
      </c>
      <c r="Y438" s="105" t="s">
        <v>800</v>
      </c>
      <c r="Z438" s="105" t="s">
        <v>815</v>
      </c>
      <c r="AA438" s="65"/>
      <c r="AB438"/>
    </row>
    <row r="439" spans="1:28" ht="46.8" x14ac:dyDescent="0.55000000000000004">
      <c r="A439" s="11"/>
      <c r="B439" s="11" t="s">
        <v>401</v>
      </c>
      <c r="C439" s="28" t="s">
        <v>402</v>
      </c>
      <c r="D439" s="14" t="s">
        <v>403</v>
      </c>
      <c r="E439" s="15" t="s">
        <v>31</v>
      </c>
      <c r="F439" s="15" t="s">
        <v>32</v>
      </c>
      <c r="G439" s="15" t="s">
        <v>37</v>
      </c>
      <c r="H439" s="15" t="s">
        <v>38</v>
      </c>
      <c r="I439" s="15" t="s">
        <v>39</v>
      </c>
      <c r="J439" s="15" t="s">
        <v>40</v>
      </c>
      <c r="K439" s="15" t="s">
        <v>41</v>
      </c>
      <c r="L439" s="17" t="s">
        <v>431</v>
      </c>
      <c r="M439" s="11" t="s">
        <v>68</v>
      </c>
      <c r="N439" s="90" t="s">
        <v>415</v>
      </c>
      <c r="O439" s="11" t="s">
        <v>36</v>
      </c>
      <c r="P439" s="11" t="s">
        <v>774</v>
      </c>
      <c r="Q439" s="11"/>
      <c r="R439" s="55"/>
      <c r="S439" s="55" t="s">
        <v>825</v>
      </c>
      <c r="T439" s="55" t="s">
        <v>670</v>
      </c>
      <c r="U439" s="55" t="s">
        <v>786</v>
      </c>
      <c r="V439" s="55" t="s">
        <v>265</v>
      </c>
      <c r="W439" s="55" t="s">
        <v>786</v>
      </c>
      <c r="X439" s="55" t="s">
        <v>694</v>
      </c>
      <c r="Y439" s="105" t="s">
        <v>800</v>
      </c>
      <c r="Z439" s="105" t="s">
        <v>815</v>
      </c>
      <c r="AA439" s="65"/>
      <c r="AB439"/>
    </row>
    <row r="440" spans="1:28" ht="46.8" x14ac:dyDescent="0.55000000000000004">
      <c r="A440" s="11"/>
      <c r="B440" s="11" t="s">
        <v>401</v>
      </c>
      <c r="C440" s="28" t="s">
        <v>402</v>
      </c>
      <c r="D440" s="14" t="s">
        <v>403</v>
      </c>
      <c r="E440" s="15" t="s">
        <v>31</v>
      </c>
      <c r="F440" s="15" t="s">
        <v>32</v>
      </c>
      <c r="G440" s="15" t="s">
        <v>37</v>
      </c>
      <c r="H440" s="15" t="s">
        <v>38</v>
      </c>
      <c r="I440" s="15" t="s">
        <v>39</v>
      </c>
      <c r="J440" s="15" t="s">
        <v>40</v>
      </c>
      <c r="K440" s="15" t="s">
        <v>41</v>
      </c>
      <c r="L440" s="17" t="s">
        <v>432</v>
      </c>
      <c r="M440" s="11" t="s">
        <v>68</v>
      </c>
      <c r="N440" s="90" t="s">
        <v>415</v>
      </c>
      <c r="O440" s="11" t="s">
        <v>36</v>
      </c>
      <c r="P440" s="11" t="s">
        <v>774</v>
      </c>
      <c r="Q440" s="11"/>
      <c r="R440" s="55"/>
      <c r="S440" s="55" t="s">
        <v>825</v>
      </c>
      <c r="T440" s="55" t="s">
        <v>670</v>
      </c>
      <c r="U440" s="55" t="s">
        <v>786</v>
      </c>
      <c r="V440" s="55" t="s">
        <v>265</v>
      </c>
      <c r="W440" s="55" t="s">
        <v>786</v>
      </c>
      <c r="X440" s="55" t="s">
        <v>694</v>
      </c>
      <c r="Y440" s="105" t="s">
        <v>800</v>
      </c>
      <c r="Z440" s="105" t="s">
        <v>815</v>
      </c>
      <c r="AA440" s="65"/>
      <c r="AB440"/>
    </row>
    <row r="441" spans="1:28" ht="46.8" x14ac:dyDescent="0.55000000000000004">
      <c r="A441" s="11"/>
      <c r="B441" s="11" t="s">
        <v>401</v>
      </c>
      <c r="C441" s="28" t="s">
        <v>402</v>
      </c>
      <c r="D441" s="14" t="s">
        <v>403</v>
      </c>
      <c r="E441" s="15" t="s">
        <v>31</v>
      </c>
      <c r="F441" s="15" t="s">
        <v>32</v>
      </c>
      <c r="G441" s="15" t="s">
        <v>37</v>
      </c>
      <c r="H441" s="15" t="s">
        <v>38</v>
      </c>
      <c r="I441" s="15" t="s">
        <v>39</v>
      </c>
      <c r="J441" s="15" t="s">
        <v>40</v>
      </c>
      <c r="K441" s="15" t="s">
        <v>41</v>
      </c>
      <c r="L441" s="17" t="s">
        <v>433</v>
      </c>
      <c r="M441" s="11" t="s">
        <v>75</v>
      </c>
      <c r="N441" s="90" t="s">
        <v>415</v>
      </c>
      <c r="O441" s="11" t="s">
        <v>90</v>
      </c>
      <c r="P441" s="11" t="s">
        <v>774</v>
      </c>
      <c r="Q441" s="11"/>
      <c r="R441" s="55"/>
      <c r="S441" s="55" t="s">
        <v>825</v>
      </c>
      <c r="T441" s="55" t="s">
        <v>670</v>
      </c>
      <c r="U441" s="55" t="s">
        <v>786</v>
      </c>
      <c r="V441" s="55" t="s">
        <v>265</v>
      </c>
      <c r="W441" s="55" t="s">
        <v>786</v>
      </c>
      <c r="X441" s="55" t="s">
        <v>694</v>
      </c>
      <c r="Y441" s="105" t="s">
        <v>800</v>
      </c>
      <c r="Z441" s="105" t="s">
        <v>815</v>
      </c>
      <c r="AA441" s="65"/>
      <c r="AB441"/>
    </row>
    <row r="442" spans="1:28" ht="46.8" x14ac:dyDescent="0.55000000000000004">
      <c r="A442" s="11"/>
      <c r="B442" s="11" t="s">
        <v>401</v>
      </c>
      <c r="C442" s="28" t="s">
        <v>402</v>
      </c>
      <c r="D442" s="14" t="s">
        <v>403</v>
      </c>
      <c r="E442" s="15" t="s">
        <v>31</v>
      </c>
      <c r="F442" s="15" t="s">
        <v>32</v>
      </c>
      <c r="G442" s="15" t="s">
        <v>37</v>
      </c>
      <c r="H442" s="15" t="s">
        <v>38</v>
      </c>
      <c r="I442" s="15" t="s">
        <v>39</v>
      </c>
      <c r="J442" s="15" t="s">
        <v>40</v>
      </c>
      <c r="K442" s="15" t="s">
        <v>41</v>
      </c>
      <c r="L442" s="17" t="s">
        <v>434</v>
      </c>
      <c r="M442" s="11" t="s">
        <v>68</v>
      </c>
      <c r="N442" s="90" t="s">
        <v>415</v>
      </c>
      <c r="O442" s="11" t="s">
        <v>36</v>
      </c>
      <c r="P442" s="11" t="s">
        <v>774</v>
      </c>
      <c r="Q442" s="11"/>
      <c r="R442" s="55"/>
      <c r="S442" s="55" t="s">
        <v>825</v>
      </c>
      <c r="T442" s="55" t="s">
        <v>670</v>
      </c>
      <c r="U442" s="55" t="s">
        <v>786</v>
      </c>
      <c r="V442" s="55" t="s">
        <v>265</v>
      </c>
      <c r="W442" s="55" t="s">
        <v>786</v>
      </c>
      <c r="X442" s="55" t="s">
        <v>694</v>
      </c>
      <c r="Y442" s="105" t="s">
        <v>800</v>
      </c>
      <c r="Z442" s="105" t="s">
        <v>815</v>
      </c>
      <c r="AA442" s="65"/>
      <c r="AB442"/>
    </row>
    <row r="443" spans="1:28" ht="46.8" x14ac:dyDescent="0.55000000000000004">
      <c r="A443" s="11"/>
      <c r="B443" s="11" t="s">
        <v>401</v>
      </c>
      <c r="C443" s="28" t="s">
        <v>402</v>
      </c>
      <c r="D443" s="14" t="s">
        <v>403</v>
      </c>
      <c r="E443" s="15" t="s">
        <v>31</v>
      </c>
      <c r="F443" s="15" t="s">
        <v>32</v>
      </c>
      <c r="G443" s="15" t="s">
        <v>37</v>
      </c>
      <c r="H443" s="15" t="s">
        <v>38</v>
      </c>
      <c r="I443" s="15" t="s">
        <v>39</v>
      </c>
      <c r="J443" s="15" t="s">
        <v>40</v>
      </c>
      <c r="K443" s="15" t="s">
        <v>41</v>
      </c>
      <c r="L443" s="17" t="s">
        <v>435</v>
      </c>
      <c r="M443" s="11" t="s">
        <v>68</v>
      </c>
      <c r="N443" s="90" t="s">
        <v>415</v>
      </c>
      <c r="O443" s="11" t="s">
        <v>36</v>
      </c>
      <c r="P443" s="11" t="s">
        <v>774</v>
      </c>
      <c r="Q443" s="11"/>
      <c r="R443" s="55"/>
      <c r="S443" s="55" t="s">
        <v>825</v>
      </c>
      <c r="T443" s="55" t="s">
        <v>670</v>
      </c>
      <c r="U443" s="55" t="s">
        <v>786</v>
      </c>
      <c r="V443" s="55" t="s">
        <v>265</v>
      </c>
      <c r="W443" s="55" t="s">
        <v>786</v>
      </c>
      <c r="X443" s="55" t="s">
        <v>694</v>
      </c>
      <c r="Y443" s="105" t="s">
        <v>800</v>
      </c>
      <c r="Z443" s="105" t="s">
        <v>815</v>
      </c>
      <c r="AA443" s="65"/>
      <c r="AB443"/>
    </row>
    <row r="444" spans="1:28" ht="46.8" x14ac:dyDescent="0.55000000000000004">
      <c r="A444" s="11"/>
      <c r="B444" s="11" t="s">
        <v>401</v>
      </c>
      <c r="C444" s="28" t="s">
        <v>402</v>
      </c>
      <c r="D444" s="14" t="s">
        <v>403</v>
      </c>
      <c r="E444" s="15" t="s">
        <v>31</v>
      </c>
      <c r="F444" s="15" t="s">
        <v>32</v>
      </c>
      <c r="G444" s="15" t="s">
        <v>37</v>
      </c>
      <c r="H444" s="15" t="s">
        <v>38</v>
      </c>
      <c r="I444" s="15" t="s">
        <v>39</v>
      </c>
      <c r="J444" s="15" t="s">
        <v>40</v>
      </c>
      <c r="K444" s="15" t="s">
        <v>41</v>
      </c>
      <c r="L444" s="17" t="s">
        <v>436</v>
      </c>
      <c r="M444" s="11" t="s">
        <v>68</v>
      </c>
      <c r="N444" s="90" t="s">
        <v>415</v>
      </c>
      <c r="O444" s="11" t="s">
        <v>36</v>
      </c>
      <c r="P444" s="11" t="s">
        <v>774</v>
      </c>
      <c r="Q444" s="11"/>
      <c r="R444" s="55"/>
      <c r="S444" s="55" t="s">
        <v>825</v>
      </c>
      <c r="T444" s="55" t="s">
        <v>670</v>
      </c>
      <c r="U444" s="55" t="s">
        <v>786</v>
      </c>
      <c r="V444" s="55" t="s">
        <v>265</v>
      </c>
      <c r="W444" s="55" t="s">
        <v>786</v>
      </c>
      <c r="X444" s="55" t="s">
        <v>694</v>
      </c>
      <c r="Y444" s="105" t="s">
        <v>800</v>
      </c>
      <c r="Z444" s="105" t="s">
        <v>815</v>
      </c>
      <c r="AA444" s="65"/>
      <c r="AB444"/>
    </row>
    <row r="445" spans="1:28" ht="46.8" x14ac:dyDescent="0.55000000000000004">
      <c r="A445" s="11"/>
      <c r="B445" s="11" t="s">
        <v>401</v>
      </c>
      <c r="C445" s="28" t="s">
        <v>402</v>
      </c>
      <c r="D445" s="14" t="s">
        <v>403</v>
      </c>
      <c r="E445" s="15" t="s">
        <v>31</v>
      </c>
      <c r="F445" s="15" t="s">
        <v>32</v>
      </c>
      <c r="G445" s="15" t="s">
        <v>37</v>
      </c>
      <c r="H445" s="15" t="s">
        <v>38</v>
      </c>
      <c r="I445" s="15" t="s">
        <v>39</v>
      </c>
      <c r="J445" s="15" t="s">
        <v>40</v>
      </c>
      <c r="K445" s="15" t="s">
        <v>41</v>
      </c>
      <c r="L445" s="17" t="s">
        <v>437</v>
      </c>
      <c r="M445" s="11" t="s">
        <v>68</v>
      </c>
      <c r="N445" s="90" t="s">
        <v>415</v>
      </c>
      <c r="O445" s="11" t="s">
        <v>36</v>
      </c>
      <c r="P445" s="11" t="s">
        <v>774</v>
      </c>
      <c r="Q445" s="11"/>
      <c r="R445" s="55"/>
      <c r="S445" s="55" t="s">
        <v>825</v>
      </c>
      <c r="T445" s="55" t="s">
        <v>670</v>
      </c>
      <c r="U445" s="55" t="s">
        <v>786</v>
      </c>
      <c r="V445" s="55" t="s">
        <v>265</v>
      </c>
      <c r="W445" s="55" t="s">
        <v>786</v>
      </c>
      <c r="X445" s="55" t="s">
        <v>694</v>
      </c>
      <c r="Y445" s="105" t="s">
        <v>800</v>
      </c>
      <c r="Z445" s="105" t="s">
        <v>815</v>
      </c>
      <c r="AA445" s="65"/>
      <c r="AB445"/>
    </row>
    <row r="446" spans="1:28" ht="46.8" x14ac:dyDescent="0.55000000000000004">
      <c r="A446" s="11"/>
      <c r="B446" s="11" t="s">
        <v>401</v>
      </c>
      <c r="C446" s="28" t="s">
        <v>402</v>
      </c>
      <c r="D446" s="14" t="s">
        <v>403</v>
      </c>
      <c r="E446" s="15" t="s">
        <v>31</v>
      </c>
      <c r="F446" s="15" t="s">
        <v>32</v>
      </c>
      <c r="G446" s="15" t="s">
        <v>37</v>
      </c>
      <c r="H446" s="15" t="s">
        <v>38</v>
      </c>
      <c r="I446" s="15" t="s">
        <v>39</v>
      </c>
      <c r="J446" s="15" t="s">
        <v>40</v>
      </c>
      <c r="K446" s="15" t="s">
        <v>41</v>
      </c>
      <c r="L446" s="17" t="s">
        <v>438</v>
      </c>
      <c r="M446" s="13" t="s">
        <v>34</v>
      </c>
      <c r="N446" s="90" t="s">
        <v>415</v>
      </c>
      <c r="O446" s="11" t="s">
        <v>36</v>
      </c>
      <c r="P446" s="11" t="s">
        <v>774</v>
      </c>
      <c r="Q446" s="11"/>
      <c r="R446" s="55"/>
      <c r="S446" s="55" t="s">
        <v>825</v>
      </c>
      <c r="T446" s="55" t="s">
        <v>670</v>
      </c>
      <c r="U446" s="55" t="s">
        <v>786</v>
      </c>
      <c r="V446" s="55" t="s">
        <v>265</v>
      </c>
      <c r="W446" s="55" t="s">
        <v>786</v>
      </c>
      <c r="X446" s="55" t="s">
        <v>694</v>
      </c>
      <c r="Y446" s="105" t="s">
        <v>800</v>
      </c>
      <c r="Z446" s="105" t="s">
        <v>815</v>
      </c>
      <c r="AA446" s="65"/>
      <c r="AB446"/>
    </row>
    <row r="447" spans="1:28" ht="46.8" x14ac:dyDescent="0.55000000000000004">
      <c r="A447" s="11"/>
      <c r="B447" s="11" t="s">
        <v>401</v>
      </c>
      <c r="C447" s="28" t="s">
        <v>402</v>
      </c>
      <c r="D447" s="14" t="s">
        <v>403</v>
      </c>
      <c r="E447" s="15" t="s">
        <v>31</v>
      </c>
      <c r="F447" s="15" t="s">
        <v>32</v>
      </c>
      <c r="G447" s="15" t="s">
        <v>37</v>
      </c>
      <c r="H447" s="15" t="s">
        <v>38</v>
      </c>
      <c r="I447" s="15" t="s">
        <v>39</v>
      </c>
      <c r="J447" s="15" t="s">
        <v>40</v>
      </c>
      <c r="K447" s="15" t="s">
        <v>41</v>
      </c>
      <c r="L447" s="17" t="s">
        <v>439</v>
      </c>
      <c r="M447" s="13" t="s">
        <v>34</v>
      </c>
      <c r="N447" s="90" t="s">
        <v>415</v>
      </c>
      <c r="O447" s="11" t="s">
        <v>36</v>
      </c>
      <c r="P447" s="11" t="s">
        <v>774</v>
      </c>
      <c r="Q447" s="11"/>
      <c r="R447" s="55"/>
      <c r="S447" s="55" t="s">
        <v>825</v>
      </c>
      <c r="T447" s="55" t="s">
        <v>670</v>
      </c>
      <c r="U447" s="55" t="s">
        <v>786</v>
      </c>
      <c r="V447" s="55" t="s">
        <v>265</v>
      </c>
      <c r="W447" s="55" t="s">
        <v>786</v>
      </c>
      <c r="X447" s="55" t="s">
        <v>694</v>
      </c>
      <c r="Y447" s="105" t="s">
        <v>800</v>
      </c>
      <c r="Z447" s="105" t="s">
        <v>815</v>
      </c>
      <c r="AA447" s="65"/>
      <c r="AB447"/>
    </row>
    <row r="448" spans="1:28" ht="46.8" x14ac:dyDescent="0.55000000000000004">
      <c r="A448" s="11"/>
      <c r="B448" s="11" t="s">
        <v>401</v>
      </c>
      <c r="C448" s="28" t="s">
        <v>402</v>
      </c>
      <c r="D448" s="14" t="s">
        <v>403</v>
      </c>
      <c r="E448" s="15" t="s">
        <v>31</v>
      </c>
      <c r="F448" s="15" t="s">
        <v>32</v>
      </c>
      <c r="G448" s="15" t="s">
        <v>37</v>
      </c>
      <c r="H448" s="15" t="s">
        <v>38</v>
      </c>
      <c r="I448" s="15" t="s">
        <v>39</v>
      </c>
      <c r="J448" s="15" t="s">
        <v>40</v>
      </c>
      <c r="K448" s="15" t="s">
        <v>41</v>
      </c>
      <c r="L448" s="17" t="s">
        <v>440</v>
      </c>
      <c r="M448" s="13" t="s">
        <v>34</v>
      </c>
      <c r="N448" s="90" t="s">
        <v>415</v>
      </c>
      <c r="O448" s="11" t="s">
        <v>36</v>
      </c>
      <c r="P448" s="11" t="s">
        <v>774</v>
      </c>
      <c r="Q448" s="11"/>
      <c r="R448" s="55"/>
      <c r="S448" s="55" t="s">
        <v>825</v>
      </c>
      <c r="T448" s="55" t="s">
        <v>670</v>
      </c>
      <c r="U448" s="55" t="s">
        <v>786</v>
      </c>
      <c r="V448" s="55" t="s">
        <v>265</v>
      </c>
      <c r="W448" s="55" t="s">
        <v>786</v>
      </c>
      <c r="X448" s="55" t="s">
        <v>694</v>
      </c>
      <c r="Y448" s="105" t="s">
        <v>800</v>
      </c>
      <c r="Z448" s="105" t="s">
        <v>815</v>
      </c>
      <c r="AA448" s="65"/>
      <c r="AB448"/>
    </row>
    <row r="449" spans="1:28" ht="46.8" x14ac:dyDescent="0.55000000000000004">
      <c r="A449" s="11"/>
      <c r="B449" s="11" t="s">
        <v>401</v>
      </c>
      <c r="C449" s="28" t="s">
        <v>402</v>
      </c>
      <c r="D449" s="14" t="s">
        <v>403</v>
      </c>
      <c r="E449" s="15" t="s">
        <v>31</v>
      </c>
      <c r="F449" s="15" t="s">
        <v>32</v>
      </c>
      <c r="G449" s="15" t="s">
        <v>37</v>
      </c>
      <c r="H449" s="15" t="s">
        <v>38</v>
      </c>
      <c r="I449" s="15" t="s">
        <v>39</v>
      </c>
      <c r="J449" s="15" t="s">
        <v>40</v>
      </c>
      <c r="K449" s="15" t="s">
        <v>41</v>
      </c>
      <c r="L449" s="17" t="s">
        <v>441</v>
      </c>
      <c r="M449" s="13" t="s">
        <v>34</v>
      </c>
      <c r="N449" s="90" t="s">
        <v>415</v>
      </c>
      <c r="O449" s="11" t="s">
        <v>36</v>
      </c>
      <c r="P449" s="11" t="s">
        <v>774</v>
      </c>
      <c r="Q449" s="11"/>
      <c r="R449" s="55"/>
      <c r="S449" s="55" t="s">
        <v>825</v>
      </c>
      <c r="T449" s="55" t="s">
        <v>670</v>
      </c>
      <c r="U449" s="55" t="s">
        <v>786</v>
      </c>
      <c r="V449" s="55" t="s">
        <v>265</v>
      </c>
      <c r="W449" s="55" t="s">
        <v>786</v>
      </c>
      <c r="X449" s="55" t="s">
        <v>694</v>
      </c>
      <c r="Y449" s="105" t="s">
        <v>800</v>
      </c>
      <c r="Z449" s="105" t="s">
        <v>815</v>
      </c>
      <c r="AA449" s="65"/>
      <c r="AB449"/>
    </row>
    <row r="450" spans="1:28" ht="46.8" x14ac:dyDescent="0.55000000000000004">
      <c r="A450" s="11"/>
      <c r="B450" s="11" t="s">
        <v>401</v>
      </c>
      <c r="C450" s="28" t="s">
        <v>402</v>
      </c>
      <c r="D450" s="14" t="s">
        <v>403</v>
      </c>
      <c r="E450" s="15" t="s">
        <v>31</v>
      </c>
      <c r="F450" s="15" t="s">
        <v>32</v>
      </c>
      <c r="G450" s="15" t="s">
        <v>37</v>
      </c>
      <c r="H450" s="15" t="s">
        <v>38</v>
      </c>
      <c r="I450" s="15" t="s">
        <v>39</v>
      </c>
      <c r="J450" s="15" t="s">
        <v>40</v>
      </c>
      <c r="K450" s="15" t="s">
        <v>41</v>
      </c>
      <c r="L450" s="17" t="s">
        <v>442</v>
      </c>
      <c r="M450" s="13" t="s">
        <v>34</v>
      </c>
      <c r="N450" s="90" t="s">
        <v>415</v>
      </c>
      <c r="O450" s="11" t="s">
        <v>36</v>
      </c>
      <c r="P450" s="11" t="s">
        <v>742</v>
      </c>
      <c r="Q450" s="11"/>
      <c r="R450" s="55"/>
      <c r="S450" s="55" t="s">
        <v>825</v>
      </c>
      <c r="T450" s="55" t="s">
        <v>670</v>
      </c>
      <c r="U450" s="55" t="s">
        <v>786</v>
      </c>
      <c r="V450" s="55" t="s">
        <v>265</v>
      </c>
      <c r="W450" s="55" t="s">
        <v>786</v>
      </c>
      <c r="X450" s="55" t="s">
        <v>694</v>
      </c>
      <c r="Y450" s="105" t="s">
        <v>800</v>
      </c>
      <c r="Z450" s="105" t="s">
        <v>815</v>
      </c>
      <c r="AA450" s="65"/>
      <c r="AB450" s="79">
        <v>44773</v>
      </c>
    </row>
    <row r="451" spans="1:28" ht="46.8" x14ac:dyDescent="0.55000000000000004">
      <c r="A451" s="11"/>
      <c r="B451" s="11" t="s">
        <v>401</v>
      </c>
      <c r="C451" s="28" t="s">
        <v>402</v>
      </c>
      <c r="D451" s="14" t="s">
        <v>403</v>
      </c>
      <c r="E451" s="15" t="s">
        <v>31</v>
      </c>
      <c r="F451" s="15" t="s">
        <v>32</v>
      </c>
      <c r="G451" s="15" t="s">
        <v>37</v>
      </c>
      <c r="H451" s="15" t="s">
        <v>38</v>
      </c>
      <c r="I451" s="15" t="s">
        <v>39</v>
      </c>
      <c r="J451" s="15" t="s">
        <v>40</v>
      </c>
      <c r="K451" s="15" t="s">
        <v>41</v>
      </c>
      <c r="L451" s="17" t="s">
        <v>443</v>
      </c>
      <c r="M451" s="13" t="s">
        <v>34</v>
      </c>
      <c r="N451" s="90" t="s">
        <v>415</v>
      </c>
      <c r="O451" s="11" t="s">
        <v>36</v>
      </c>
      <c r="P451" s="11" t="s">
        <v>672</v>
      </c>
      <c r="Q451" s="11"/>
      <c r="R451" s="55"/>
      <c r="S451" s="55" t="s">
        <v>825</v>
      </c>
      <c r="T451" s="55" t="s">
        <v>670</v>
      </c>
      <c r="U451" s="55" t="s">
        <v>786</v>
      </c>
      <c r="V451" s="55" t="s">
        <v>265</v>
      </c>
      <c r="W451" s="55" t="s">
        <v>786</v>
      </c>
      <c r="X451" s="55" t="s">
        <v>694</v>
      </c>
      <c r="Y451" s="105" t="s">
        <v>800</v>
      </c>
      <c r="Z451" s="105" t="s">
        <v>815</v>
      </c>
      <c r="AA451" s="65"/>
      <c r="AB451"/>
    </row>
    <row r="452" spans="1:28" ht="46.8" x14ac:dyDescent="0.55000000000000004">
      <c r="A452" s="11"/>
      <c r="B452" s="11" t="s">
        <v>401</v>
      </c>
      <c r="C452" s="28" t="s">
        <v>402</v>
      </c>
      <c r="D452" s="14" t="s">
        <v>403</v>
      </c>
      <c r="E452" s="15" t="s">
        <v>31</v>
      </c>
      <c r="F452" s="15" t="s">
        <v>32</v>
      </c>
      <c r="G452" s="15" t="s">
        <v>37</v>
      </c>
      <c r="H452" s="15" t="s">
        <v>38</v>
      </c>
      <c r="I452" s="15" t="s">
        <v>39</v>
      </c>
      <c r="J452" s="15" t="s">
        <v>40</v>
      </c>
      <c r="K452" s="15" t="s">
        <v>41</v>
      </c>
      <c r="L452" s="16" t="s">
        <v>454</v>
      </c>
      <c r="M452" s="11" t="s">
        <v>75</v>
      </c>
      <c r="N452" s="90" t="s">
        <v>415</v>
      </c>
      <c r="O452" s="11" t="s">
        <v>90</v>
      </c>
      <c r="P452" s="11" t="s">
        <v>784</v>
      </c>
      <c r="Q452" s="11"/>
      <c r="R452" s="55"/>
      <c r="S452" s="55" t="s">
        <v>825</v>
      </c>
      <c r="T452" s="55" t="s">
        <v>670</v>
      </c>
      <c r="U452" s="55" t="s">
        <v>786</v>
      </c>
      <c r="V452" s="55" t="s">
        <v>265</v>
      </c>
      <c r="W452" s="55" t="s">
        <v>786</v>
      </c>
      <c r="X452" s="55" t="s">
        <v>694</v>
      </c>
      <c r="Y452" s="105" t="s">
        <v>800</v>
      </c>
      <c r="Z452" s="105" t="s">
        <v>815</v>
      </c>
      <c r="AA452" s="65"/>
      <c r="AB452"/>
    </row>
    <row r="453" spans="1:28" ht="58.95" customHeight="1" x14ac:dyDescent="0.55000000000000004">
      <c r="A453" s="11"/>
      <c r="B453" s="11" t="s">
        <v>401</v>
      </c>
      <c r="C453" s="28" t="s">
        <v>402</v>
      </c>
      <c r="D453" s="14" t="s">
        <v>403</v>
      </c>
      <c r="E453" s="15" t="s">
        <v>31</v>
      </c>
      <c r="F453" s="15" t="s">
        <v>32</v>
      </c>
      <c r="G453" s="15" t="s">
        <v>37</v>
      </c>
      <c r="H453" s="15" t="s">
        <v>38</v>
      </c>
      <c r="I453" s="15" t="s">
        <v>39</v>
      </c>
      <c r="J453" s="15" t="s">
        <v>40</v>
      </c>
      <c r="K453" s="15" t="s">
        <v>41</v>
      </c>
      <c r="L453" s="23" t="s">
        <v>456</v>
      </c>
      <c r="M453" s="11" t="s">
        <v>75</v>
      </c>
      <c r="N453" s="90" t="s">
        <v>415</v>
      </c>
      <c r="O453" s="11" t="s">
        <v>90</v>
      </c>
      <c r="P453" s="11" t="s">
        <v>774</v>
      </c>
      <c r="Q453" s="11"/>
      <c r="R453" s="55"/>
      <c r="S453" s="55" t="s">
        <v>825</v>
      </c>
      <c r="T453" s="55" t="s">
        <v>670</v>
      </c>
      <c r="U453" s="55" t="s">
        <v>786</v>
      </c>
      <c r="V453" s="55" t="s">
        <v>265</v>
      </c>
      <c r="W453" s="55" t="s">
        <v>786</v>
      </c>
      <c r="X453" s="55" t="s">
        <v>694</v>
      </c>
      <c r="Y453" s="105" t="s">
        <v>800</v>
      </c>
      <c r="Z453" s="105" t="s">
        <v>815</v>
      </c>
      <c r="AA453" s="65"/>
      <c r="AB453"/>
    </row>
    <row r="454" spans="1:28" ht="46.8" x14ac:dyDescent="0.55000000000000004">
      <c r="A454" s="11"/>
      <c r="B454" s="11" t="s">
        <v>401</v>
      </c>
      <c r="C454" s="28" t="s">
        <v>402</v>
      </c>
      <c r="D454" s="14" t="s">
        <v>403</v>
      </c>
      <c r="E454" s="15" t="s">
        <v>31</v>
      </c>
      <c r="F454" s="15" t="s">
        <v>32</v>
      </c>
      <c r="G454" s="15" t="s">
        <v>37</v>
      </c>
      <c r="H454" s="15" t="s">
        <v>38</v>
      </c>
      <c r="I454" s="15" t="s">
        <v>39</v>
      </c>
      <c r="J454" s="15" t="s">
        <v>40</v>
      </c>
      <c r="K454" s="15" t="s">
        <v>41</v>
      </c>
      <c r="L454" s="23" t="s">
        <v>457</v>
      </c>
      <c r="M454" s="11" t="s">
        <v>75</v>
      </c>
      <c r="N454" s="90" t="s">
        <v>415</v>
      </c>
      <c r="O454" s="11" t="s">
        <v>90</v>
      </c>
      <c r="P454" s="11" t="s">
        <v>784</v>
      </c>
      <c r="Q454" s="11"/>
      <c r="R454" s="55"/>
      <c r="S454" s="55" t="s">
        <v>825</v>
      </c>
      <c r="T454" s="55" t="s">
        <v>670</v>
      </c>
      <c r="U454" s="55" t="s">
        <v>786</v>
      </c>
      <c r="V454" s="55" t="s">
        <v>265</v>
      </c>
      <c r="W454" s="55" t="s">
        <v>786</v>
      </c>
      <c r="X454" s="55" t="s">
        <v>694</v>
      </c>
      <c r="Y454" s="105" t="s">
        <v>800</v>
      </c>
      <c r="Z454" s="105" t="s">
        <v>815</v>
      </c>
      <c r="AA454" s="65"/>
      <c r="AB454"/>
    </row>
    <row r="455" spans="1:28" ht="46.8" x14ac:dyDescent="0.55000000000000004">
      <c r="A455" s="11"/>
      <c r="B455" s="11" t="s">
        <v>401</v>
      </c>
      <c r="C455" s="9" t="s">
        <v>466</v>
      </c>
      <c r="D455" s="14" t="s">
        <v>403</v>
      </c>
      <c r="E455" s="10" t="s">
        <v>31</v>
      </c>
      <c r="F455" s="10" t="s">
        <v>32</v>
      </c>
      <c r="G455" s="10" t="s">
        <v>37</v>
      </c>
      <c r="H455" s="10" t="s">
        <v>38</v>
      </c>
      <c r="I455" s="10" t="s">
        <v>39</v>
      </c>
      <c r="J455" s="10" t="s">
        <v>40</v>
      </c>
      <c r="K455" s="10" t="s">
        <v>41</v>
      </c>
      <c r="L455" s="11" t="s">
        <v>467</v>
      </c>
      <c r="M455" s="11" t="s">
        <v>68</v>
      </c>
      <c r="N455" s="90" t="s">
        <v>415</v>
      </c>
      <c r="O455" s="11" t="s">
        <v>36</v>
      </c>
      <c r="P455" s="11" t="s">
        <v>774</v>
      </c>
      <c r="Q455" s="11"/>
      <c r="R455" s="55"/>
      <c r="S455" s="55" t="s">
        <v>825</v>
      </c>
      <c r="T455" s="55" t="s">
        <v>670</v>
      </c>
      <c r="U455" s="55" t="s">
        <v>786</v>
      </c>
      <c r="V455" s="55" t="s">
        <v>265</v>
      </c>
      <c r="W455" s="55" t="s">
        <v>786</v>
      </c>
      <c r="X455" s="55" t="s">
        <v>694</v>
      </c>
      <c r="Y455" s="105" t="s">
        <v>800</v>
      </c>
      <c r="Z455" s="105" t="s">
        <v>815</v>
      </c>
      <c r="AA455" s="65"/>
      <c r="AB455"/>
    </row>
    <row r="456" spans="1:28" ht="46.8" x14ac:dyDescent="0.55000000000000004">
      <c r="A456" s="11"/>
      <c r="B456" s="11" t="s">
        <v>401</v>
      </c>
      <c r="C456" s="9" t="s">
        <v>466</v>
      </c>
      <c r="D456" s="14" t="s">
        <v>403</v>
      </c>
      <c r="E456" s="10" t="s">
        <v>31</v>
      </c>
      <c r="F456" s="10" t="s">
        <v>32</v>
      </c>
      <c r="G456" s="10" t="s">
        <v>37</v>
      </c>
      <c r="H456" s="10" t="s">
        <v>38</v>
      </c>
      <c r="I456" s="10" t="s">
        <v>39</v>
      </c>
      <c r="J456" s="10" t="s">
        <v>40</v>
      </c>
      <c r="K456" s="10" t="s">
        <v>41</v>
      </c>
      <c r="L456" s="11" t="s">
        <v>468</v>
      </c>
      <c r="M456" s="11" t="s">
        <v>68</v>
      </c>
      <c r="N456" s="90" t="s">
        <v>415</v>
      </c>
      <c r="O456" s="11" t="s">
        <v>36</v>
      </c>
      <c r="P456" s="11" t="s">
        <v>774</v>
      </c>
      <c r="Q456" s="11"/>
      <c r="R456" s="55"/>
      <c r="S456" s="55" t="s">
        <v>825</v>
      </c>
      <c r="T456" s="55" t="s">
        <v>670</v>
      </c>
      <c r="U456" s="55" t="s">
        <v>786</v>
      </c>
      <c r="V456" s="55" t="s">
        <v>265</v>
      </c>
      <c r="W456" s="55" t="s">
        <v>786</v>
      </c>
      <c r="X456" s="55" t="s">
        <v>694</v>
      </c>
      <c r="Y456" s="105" t="s">
        <v>800</v>
      </c>
      <c r="Z456" s="105" t="s">
        <v>815</v>
      </c>
      <c r="AA456" s="65"/>
      <c r="AB456"/>
    </row>
    <row r="457" spans="1:28" ht="46.8" x14ac:dyDescent="0.55000000000000004">
      <c r="A457" s="11"/>
      <c r="B457" s="11" t="s">
        <v>401</v>
      </c>
      <c r="C457" s="9" t="s">
        <v>466</v>
      </c>
      <c r="D457" s="14" t="s">
        <v>403</v>
      </c>
      <c r="E457" s="10" t="s">
        <v>31</v>
      </c>
      <c r="F457" s="10" t="s">
        <v>32</v>
      </c>
      <c r="G457" s="10" t="s">
        <v>37</v>
      </c>
      <c r="H457" s="10" t="s">
        <v>38</v>
      </c>
      <c r="I457" s="10" t="s">
        <v>39</v>
      </c>
      <c r="J457" s="10" t="s">
        <v>40</v>
      </c>
      <c r="K457" s="10" t="s">
        <v>41</v>
      </c>
      <c r="L457" s="11" t="s">
        <v>471</v>
      </c>
      <c r="M457" s="11" t="s">
        <v>68</v>
      </c>
      <c r="N457" s="90" t="s">
        <v>415</v>
      </c>
      <c r="O457" s="11" t="s">
        <v>36</v>
      </c>
      <c r="P457" s="11" t="s">
        <v>774</v>
      </c>
      <c r="Q457" s="11"/>
      <c r="R457" s="55"/>
      <c r="S457" s="55" t="s">
        <v>825</v>
      </c>
      <c r="T457" s="55" t="s">
        <v>670</v>
      </c>
      <c r="U457" s="55" t="s">
        <v>786</v>
      </c>
      <c r="V457" s="55" t="s">
        <v>265</v>
      </c>
      <c r="W457" s="55" t="s">
        <v>786</v>
      </c>
      <c r="X457" s="55" t="s">
        <v>694</v>
      </c>
      <c r="Y457" s="105" t="s">
        <v>800</v>
      </c>
      <c r="Z457" s="105" t="s">
        <v>815</v>
      </c>
      <c r="AA457" s="65"/>
      <c r="AB457"/>
    </row>
    <row r="458" spans="1:28" ht="46.8" x14ac:dyDescent="0.55000000000000004">
      <c r="A458" s="11"/>
      <c r="B458" s="11" t="s">
        <v>401</v>
      </c>
      <c r="C458" s="9" t="s">
        <v>460</v>
      </c>
      <c r="D458" s="14" t="s">
        <v>403</v>
      </c>
      <c r="E458" s="10" t="s">
        <v>31</v>
      </c>
      <c r="F458" s="10" t="s">
        <v>32</v>
      </c>
      <c r="G458" s="10" t="s">
        <v>37</v>
      </c>
      <c r="H458" s="10"/>
      <c r="I458" s="10"/>
      <c r="J458" s="10"/>
      <c r="K458" s="10"/>
      <c r="L458" s="11" t="s">
        <v>461</v>
      </c>
      <c r="M458" s="11" t="s">
        <v>34</v>
      </c>
      <c r="N458" s="90" t="s">
        <v>462</v>
      </c>
      <c r="O458" s="11" t="s">
        <v>36</v>
      </c>
      <c r="P458" s="11" t="s">
        <v>672</v>
      </c>
      <c r="Q458" s="11"/>
      <c r="R458" s="55"/>
      <c r="S458" s="55" t="s">
        <v>825</v>
      </c>
      <c r="T458" s="55" t="s">
        <v>670</v>
      </c>
      <c r="U458" s="55" t="s">
        <v>786</v>
      </c>
      <c r="V458" s="55" t="s">
        <v>265</v>
      </c>
      <c r="W458" s="55" t="s">
        <v>786</v>
      </c>
      <c r="X458" s="55" t="s">
        <v>694</v>
      </c>
      <c r="Y458" s="105" t="s">
        <v>800</v>
      </c>
      <c r="Z458" s="105" t="s">
        <v>815</v>
      </c>
      <c r="AA458" s="50"/>
      <c r="AB458"/>
    </row>
    <row r="459" spans="1:28" ht="46.8" x14ac:dyDescent="0.55000000000000004">
      <c r="A459" s="11"/>
      <c r="B459" s="11" t="s">
        <v>401</v>
      </c>
      <c r="C459" s="9" t="s">
        <v>460</v>
      </c>
      <c r="D459" s="14" t="s">
        <v>403</v>
      </c>
      <c r="E459" s="10" t="s">
        <v>31</v>
      </c>
      <c r="F459" s="10" t="s">
        <v>32</v>
      </c>
      <c r="G459" s="10" t="s">
        <v>37</v>
      </c>
      <c r="H459" s="10"/>
      <c r="I459" s="10"/>
      <c r="J459" s="10"/>
      <c r="K459" s="10"/>
      <c r="L459" s="11" t="s">
        <v>463</v>
      </c>
      <c r="M459" s="11" t="s">
        <v>34</v>
      </c>
      <c r="N459" s="90" t="s">
        <v>462</v>
      </c>
      <c r="O459" s="11" t="s">
        <v>36</v>
      </c>
      <c r="P459" s="11" t="s">
        <v>742</v>
      </c>
      <c r="Q459" s="11"/>
      <c r="R459" s="55"/>
      <c r="S459" s="55" t="s">
        <v>825</v>
      </c>
      <c r="T459" s="55" t="s">
        <v>670</v>
      </c>
      <c r="U459" s="55" t="s">
        <v>786</v>
      </c>
      <c r="V459" s="55" t="s">
        <v>265</v>
      </c>
      <c r="W459" s="55" t="s">
        <v>786</v>
      </c>
      <c r="X459" s="55" t="s">
        <v>694</v>
      </c>
      <c r="Y459" s="105" t="s">
        <v>800</v>
      </c>
      <c r="Z459" s="105" t="s">
        <v>815</v>
      </c>
      <c r="AA459" s="50"/>
      <c r="AB459"/>
    </row>
    <row r="460" spans="1:28" ht="46.8" x14ac:dyDescent="0.55000000000000004">
      <c r="A460" s="11"/>
      <c r="B460" s="11" t="s">
        <v>401</v>
      </c>
      <c r="C460" s="9" t="s">
        <v>466</v>
      </c>
      <c r="D460" s="14" t="s">
        <v>403</v>
      </c>
      <c r="E460" s="10" t="s">
        <v>31</v>
      </c>
      <c r="F460" s="10" t="s">
        <v>32</v>
      </c>
      <c r="G460" s="10" t="s">
        <v>37</v>
      </c>
      <c r="H460" s="10"/>
      <c r="I460" s="10"/>
      <c r="J460" s="10"/>
      <c r="K460" s="10"/>
      <c r="L460" s="11" t="s">
        <v>470</v>
      </c>
      <c r="M460" s="13" t="s">
        <v>34</v>
      </c>
      <c r="N460" s="90" t="s">
        <v>462</v>
      </c>
      <c r="O460" s="11" t="s">
        <v>36</v>
      </c>
      <c r="P460" s="11" t="s">
        <v>742</v>
      </c>
      <c r="Q460" s="11"/>
      <c r="R460" s="55"/>
      <c r="S460" s="55" t="s">
        <v>825</v>
      </c>
      <c r="T460" s="55" t="s">
        <v>670</v>
      </c>
      <c r="U460" s="55" t="s">
        <v>786</v>
      </c>
      <c r="V460" s="55" t="s">
        <v>265</v>
      </c>
      <c r="W460" s="55" t="s">
        <v>786</v>
      </c>
      <c r="X460" s="55" t="s">
        <v>694</v>
      </c>
      <c r="Y460" s="105" t="s">
        <v>800</v>
      </c>
      <c r="Z460" s="105" t="s">
        <v>815</v>
      </c>
      <c r="AA460" s="50"/>
      <c r="AB460"/>
    </row>
    <row r="461" spans="1:28" ht="144" x14ac:dyDescent="0.55000000000000004">
      <c r="A461" s="8">
        <v>1</v>
      </c>
      <c r="B461" s="8" t="s">
        <v>28</v>
      </c>
      <c r="C461" s="9" t="s">
        <v>29</v>
      </c>
      <c r="D461" s="9" t="s">
        <v>30</v>
      </c>
      <c r="E461" s="10" t="s">
        <v>31</v>
      </c>
      <c r="F461" s="10" t="s">
        <v>32</v>
      </c>
      <c r="G461" s="10"/>
      <c r="H461" s="10"/>
      <c r="I461" s="10"/>
      <c r="J461" s="10"/>
      <c r="K461" s="10"/>
      <c r="L461" s="11" t="s">
        <v>33</v>
      </c>
      <c r="M461" s="11" t="s">
        <v>34</v>
      </c>
      <c r="N461" s="11" t="s">
        <v>35</v>
      </c>
      <c r="O461" s="11" t="s">
        <v>36</v>
      </c>
      <c r="P461" s="11" t="s">
        <v>735</v>
      </c>
      <c r="Q461" s="11" t="s">
        <v>965</v>
      </c>
      <c r="R461" s="55" t="s">
        <v>811</v>
      </c>
      <c r="S461" s="55"/>
      <c r="T461" s="55" t="s">
        <v>668</v>
      </c>
      <c r="U461" s="55" t="s">
        <v>705</v>
      </c>
      <c r="V461" s="55" t="s">
        <v>678</v>
      </c>
      <c r="W461" s="55" t="s">
        <v>672</v>
      </c>
      <c r="X461" s="55" t="s">
        <v>672</v>
      </c>
      <c r="Y461" s="105" t="s">
        <v>705</v>
      </c>
      <c r="Z461" s="105" t="s">
        <v>705</v>
      </c>
      <c r="AA461" s="50" t="s">
        <v>955</v>
      </c>
      <c r="AB461"/>
    </row>
    <row r="462" spans="1:28" ht="144" x14ac:dyDescent="0.55000000000000004">
      <c r="A462" s="8">
        <v>6</v>
      </c>
      <c r="B462" s="8" t="s">
        <v>28</v>
      </c>
      <c r="C462" s="9" t="s">
        <v>50</v>
      </c>
      <c r="D462" s="9" t="s">
        <v>51</v>
      </c>
      <c r="E462" s="10" t="s">
        <v>31</v>
      </c>
      <c r="F462" s="10" t="s">
        <v>32</v>
      </c>
      <c r="G462" s="10"/>
      <c r="H462" s="10"/>
      <c r="I462" s="10"/>
      <c r="J462" s="10"/>
      <c r="K462" s="10"/>
      <c r="L462" s="11" t="s">
        <v>52</v>
      </c>
      <c r="M462" s="11" t="s">
        <v>34</v>
      </c>
      <c r="N462" s="11" t="s">
        <v>35</v>
      </c>
      <c r="O462" s="11" t="s">
        <v>36</v>
      </c>
      <c r="P462" s="11" t="s">
        <v>735</v>
      </c>
      <c r="Q462" s="11" t="s">
        <v>965</v>
      </c>
      <c r="R462" s="55" t="s">
        <v>811</v>
      </c>
      <c r="S462" s="55"/>
      <c r="T462" s="55" t="s">
        <v>668</v>
      </c>
      <c r="U462" s="55" t="s">
        <v>705</v>
      </c>
      <c r="V462" s="55" t="s">
        <v>678</v>
      </c>
      <c r="W462" s="55" t="s">
        <v>672</v>
      </c>
      <c r="X462" s="55" t="s">
        <v>672</v>
      </c>
      <c r="Y462" s="105" t="s">
        <v>705</v>
      </c>
      <c r="Z462" s="105" t="s">
        <v>705</v>
      </c>
      <c r="AA462" s="50" t="s">
        <v>955</v>
      </c>
      <c r="AB462"/>
    </row>
    <row r="463" spans="1:28" ht="23.4" x14ac:dyDescent="0.55000000000000004">
      <c r="A463" s="8">
        <v>28</v>
      </c>
      <c r="B463" s="8" t="s">
        <v>28</v>
      </c>
      <c r="C463" s="9" t="s">
        <v>61</v>
      </c>
      <c r="D463" s="14" t="s">
        <v>84</v>
      </c>
      <c r="E463" s="15" t="s">
        <v>31</v>
      </c>
      <c r="F463" s="15" t="s">
        <v>32</v>
      </c>
      <c r="G463" s="15"/>
      <c r="H463" s="15"/>
      <c r="I463" s="15"/>
      <c r="J463" s="15"/>
      <c r="K463" s="15"/>
      <c r="L463" s="16" t="s">
        <v>87</v>
      </c>
      <c r="M463" s="11" t="s">
        <v>75</v>
      </c>
      <c r="N463" s="11" t="s">
        <v>35</v>
      </c>
      <c r="O463" s="11" t="s">
        <v>76</v>
      </c>
      <c r="P463" s="11" t="s">
        <v>784</v>
      </c>
      <c r="Q463" s="11" t="s">
        <v>966</v>
      </c>
      <c r="R463" s="55" t="s">
        <v>811</v>
      </c>
      <c r="S463" s="55"/>
      <c r="T463" s="55" t="s">
        <v>668</v>
      </c>
      <c r="U463" s="55" t="s">
        <v>705</v>
      </c>
      <c r="V463" s="55" t="s">
        <v>678</v>
      </c>
      <c r="W463" s="55" t="s">
        <v>672</v>
      </c>
      <c r="X463" s="55" t="s">
        <v>672</v>
      </c>
      <c r="Y463" s="105" t="s">
        <v>705</v>
      </c>
      <c r="Z463" s="105" t="s">
        <v>705</v>
      </c>
      <c r="AA463" s="50"/>
      <c r="AB463"/>
    </row>
    <row r="464" spans="1:28" ht="117" x14ac:dyDescent="0.55000000000000004">
      <c r="A464" s="8">
        <v>96</v>
      </c>
      <c r="B464" s="8" t="s">
        <v>129</v>
      </c>
      <c r="C464" s="9" t="s">
        <v>130</v>
      </c>
      <c r="D464" s="14" t="s">
        <v>131</v>
      </c>
      <c r="E464" s="15" t="s">
        <v>31</v>
      </c>
      <c r="F464" s="15" t="s">
        <v>32</v>
      </c>
      <c r="G464" s="15"/>
      <c r="H464" s="15"/>
      <c r="I464" s="15"/>
      <c r="J464" s="15"/>
      <c r="K464" s="15"/>
      <c r="L464" s="23" t="s">
        <v>1009</v>
      </c>
      <c r="M464" s="11" t="s">
        <v>68</v>
      </c>
      <c r="N464" s="11" t="s">
        <v>35</v>
      </c>
      <c r="O464" s="11" t="s">
        <v>36</v>
      </c>
      <c r="P464" s="11" t="s">
        <v>784</v>
      </c>
      <c r="Q464" s="11"/>
      <c r="R464" s="55" t="s">
        <v>811</v>
      </c>
      <c r="S464" s="55"/>
      <c r="T464" s="55" t="s">
        <v>668</v>
      </c>
      <c r="U464" s="55" t="s">
        <v>786</v>
      </c>
      <c r="V464" s="55" t="s">
        <v>678</v>
      </c>
      <c r="W464" s="55" t="s">
        <v>672</v>
      </c>
      <c r="X464" s="55" t="s">
        <v>672</v>
      </c>
      <c r="Y464" s="105" t="s">
        <v>705</v>
      </c>
      <c r="Z464" s="105" t="s">
        <v>705</v>
      </c>
      <c r="AA464" s="50"/>
      <c r="AB464"/>
    </row>
    <row r="465" spans="1:28" ht="117" x14ac:dyDescent="0.55000000000000004">
      <c r="A465" s="8">
        <v>97</v>
      </c>
      <c r="B465" s="8" t="s">
        <v>129</v>
      </c>
      <c r="C465" s="9" t="s">
        <v>130</v>
      </c>
      <c r="D465" s="14" t="s">
        <v>131</v>
      </c>
      <c r="E465" s="15" t="s">
        <v>31</v>
      </c>
      <c r="F465" s="15" t="s">
        <v>32</v>
      </c>
      <c r="G465" s="15"/>
      <c r="H465" s="15"/>
      <c r="I465" s="15"/>
      <c r="J465" s="15"/>
      <c r="K465" s="15">
        <v>97</v>
      </c>
      <c r="L465" s="23" t="s">
        <v>1010</v>
      </c>
      <c r="M465" s="11" t="s">
        <v>68</v>
      </c>
      <c r="N465" s="11" t="s">
        <v>35</v>
      </c>
      <c r="O465" s="11" t="s">
        <v>36</v>
      </c>
      <c r="P465" s="11" t="s">
        <v>784</v>
      </c>
      <c r="Q465" s="11"/>
      <c r="R465" s="55" t="s">
        <v>811</v>
      </c>
      <c r="S465" s="55"/>
      <c r="T465" s="55" t="s">
        <v>668</v>
      </c>
      <c r="U465" s="55" t="s">
        <v>786</v>
      </c>
      <c r="V465" s="55" t="s">
        <v>678</v>
      </c>
      <c r="W465" s="55" t="s">
        <v>672</v>
      </c>
      <c r="X465" s="55" t="s">
        <v>672</v>
      </c>
      <c r="Y465" s="105" t="s">
        <v>705</v>
      </c>
      <c r="Z465" s="105" t="s">
        <v>705</v>
      </c>
      <c r="AA465" s="50"/>
      <c r="AB465"/>
    </row>
    <row r="466" spans="1:28" ht="117" x14ac:dyDescent="0.55000000000000004">
      <c r="A466" s="8">
        <v>98</v>
      </c>
      <c r="B466" s="8" t="s">
        <v>129</v>
      </c>
      <c r="C466" s="9" t="s">
        <v>130</v>
      </c>
      <c r="D466" s="14" t="s">
        <v>131</v>
      </c>
      <c r="E466" s="15" t="s">
        <v>31</v>
      </c>
      <c r="F466" s="15" t="s">
        <v>32</v>
      </c>
      <c r="G466" s="15"/>
      <c r="H466" s="15"/>
      <c r="I466" s="15"/>
      <c r="J466" s="15"/>
      <c r="K466" s="15"/>
      <c r="L466" s="23" t="s">
        <v>1011</v>
      </c>
      <c r="M466" s="11" t="s">
        <v>68</v>
      </c>
      <c r="N466" s="11" t="s">
        <v>35</v>
      </c>
      <c r="O466" s="11" t="s">
        <v>36</v>
      </c>
      <c r="P466" s="11" t="s">
        <v>742</v>
      </c>
      <c r="Q466" s="11"/>
      <c r="R466" s="55" t="s">
        <v>811</v>
      </c>
      <c r="S466" s="55"/>
      <c r="T466" s="55" t="s">
        <v>668</v>
      </c>
      <c r="U466" s="55" t="s">
        <v>786</v>
      </c>
      <c r="V466" s="55" t="s">
        <v>678</v>
      </c>
      <c r="W466" s="55" t="s">
        <v>672</v>
      </c>
      <c r="X466" s="55" t="s">
        <v>672</v>
      </c>
      <c r="Y466" s="105" t="s">
        <v>705</v>
      </c>
      <c r="Z466" s="105" t="s">
        <v>705</v>
      </c>
      <c r="AA466" s="50"/>
      <c r="AB466"/>
    </row>
    <row r="467" spans="1:28" ht="117" x14ac:dyDescent="0.55000000000000004">
      <c r="A467" s="8">
        <v>99</v>
      </c>
      <c r="B467" s="8" t="s">
        <v>129</v>
      </c>
      <c r="C467" s="9" t="s">
        <v>130</v>
      </c>
      <c r="D467" s="14" t="s">
        <v>131</v>
      </c>
      <c r="E467" s="15" t="s">
        <v>31</v>
      </c>
      <c r="F467" s="15" t="s">
        <v>32</v>
      </c>
      <c r="G467" s="15"/>
      <c r="H467" s="15"/>
      <c r="I467" s="15"/>
      <c r="J467" s="15"/>
      <c r="K467" s="15"/>
      <c r="L467" s="23" t="s">
        <v>1012</v>
      </c>
      <c r="M467" s="11" t="s">
        <v>68</v>
      </c>
      <c r="N467" s="11" t="s">
        <v>35</v>
      </c>
      <c r="O467" s="11" t="s">
        <v>36</v>
      </c>
      <c r="P467" s="11" t="s">
        <v>742</v>
      </c>
      <c r="Q467" s="11"/>
      <c r="R467" s="55" t="s">
        <v>811</v>
      </c>
      <c r="S467" s="55"/>
      <c r="T467" s="55" t="s">
        <v>668</v>
      </c>
      <c r="U467" s="55" t="s">
        <v>786</v>
      </c>
      <c r="V467" s="55" t="s">
        <v>678</v>
      </c>
      <c r="W467" s="55" t="s">
        <v>672</v>
      </c>
      <c r="X467" s="55" t="s">
        <v>672</v>
      </c>
      <c r="Y467" s="105" t="s">
        <v>705</v>
      </c>
      <c r="Z467" s="105" t="s">
        <v>705</v>
      </c>
      <c r="AA467" s="50"/>
      <c r="AB467"/>
    </row>
    <row r="468" spans="1:28" ht="117" x14ac:dyDescent="0.55000000000000004">
      <c r="A468" s="8">
        <v>101</v>
      </c>
      <c r="B468" s="8" t="s">
        <v>129</v>
      </c>
      <c r="C468" s="9" t="s">
        <v>130</v>
      </c>
      <c r="D468" s="14" t="s">
        <v>131</v>
      </c>
      <c r="E468" s="15" t="s">
        <v>31</v>
      </c>
      <c r="F468" s="15" t="s">
        <v>32</v>
      </c>
      <c r="G468" s="15"/>
      <c r="H468" s="15"/>
      <c r="I468" s="15"/>
      <c r="J468" s="15"/>
      <c r="K468" s="15"/>
      <c r="L468" s="23" t="s">
        <v>1014</v>
      </c>
      <c r="M468" s="11" t="s">
        <v>68</v>
      </c>
      <c r="N468" s="11" t="s">
        <v>35</v>
      </c>
      <c r="O468" s="11" t="s">
        <v>36</v>
      </c>
      <c r="P468" s="11" t="s">
        <v>742</v>
      </c>
      <c r="Q468" s="11"/>
      <c r="R468" s="55" t="s">
        <v>811</v>
      </c>
      <c r="S468" s="55"/>
      <c r="T468" s="55" t="s">
        <v>668</v>
      </c>
      <c r="U468" s="55" t="s">
        <v>786</v>
      </c>
      <c r="V468" s="55" t="s">
        <v>678</v>
      </c>
      <c r="W468" s="55" t="s">
        <v>672</v>
      </c>
      <c r="X468" s="55" t="s">
        <v>672</v>
      </c>
      <c r="Y468" s="105" t="s">
        <v>705</v>
      </c>
      <c r="Z468" s="105" t="s">
        <v>705</v>
      </c>
      <c r="AA468" s="50"/>
      <c r="AB468"/>
    </row>
    <row r="469" spans="1:28" ht="117" x14ac:dyDescent="0.55000000000000004">
      <c r="A469" s="8">
        <v>102</v>
      </c>
      <c r="B469" s="8" t="s">
        <v>129</v>
      </c>
      <c r="C469" s="9" t="s">
        <v>130</v>
      </c>
      <c r="D469" s="14" t="s">
        <v>131</v>
      </c>
      <c r="E469" s="15" t="s">
        <v>31</v>
      </c>
      <c r="F469" s="15" t="s">
        <v>32</v>
      </c>
      <c r="G469" s="15"/>
      <c r="H469" s="15"/>
      <c r="I469" s="15"/>
      <c r="J469" s="15"/>
      <c r="K469" s="15"/>
      <c r="L469" s="23" t="s">
        <v>1015</v>
      </c>
      <c r="M469" s="11" t="s">
        <v>68</v>
      </c>
      <c r="N469" s="11" t="s">
        <v>35</v>
      </c>
      <c r="O469" s="11" t="s">
        <v>36</v>
      </c>
      <c r="P469" s="11" t="s">
        <v>742</v>
      </c>
      <c r="Q469" s="11" t="s">
        <v>959</v>
      </c>
      <c r="R469" s="55" t="s">
        <v>811</v>
      </c>
      <c r="S469" s="55"/>
      <c r="T469" s="55" t="s">
        <v>668</v>
      </c>
      <c r="U469" s="55" t="s">
        <v>705</v>
      </c>
      <c r="V469" s="55" t="s">
        <v>678</v>
      </c>
      <c r="W469" s="55" t="s">
        <v>672</v>
      </c>
      <c r="X469" s="55" t="s">
        <v>672</v>
      </c>
      <c r="Y469" s="105" t="s">
        <v>705</v>
      </c>
      <c r="Z469" s="105" t="s">
        <v>705</v>
      </c>
      <c r="AA469" s="50"/>
      <c r="AB469"/>
    </row>
    <row r="470" spans="1:28" ht="117" x14ac:dyDescent="0.55000000000000004">
      <c r="A470" s="8">
        <v>103</v>
      </c>
      <c r="B470" s="8" t="s">
        <v>129</v>
      </c>
      <c r="C470" s="9" t="s">
        <v>130</v>
      </c>
      <c r="D470" s="14" t="s">
        <v>131</v>
      </c>
      <c r="E470" s="15" t="s">
        <v>31</v>
      </c>
      <c r="F470" s="15" t="s">
        <v>32</v>
      </c>
      <c r="G470" s="15"/>
      <c r="H470" s="15"/>
      <c r="I470" s="15"/>
      <c r="J470" s="15"/>
      <c r="K470" s="15"/>
      <c r="L470" s="23" t="s">
        <v>1016</v>
      </c>
      <c r="M470" s="11" t="s">
        <v>68</v>
      </c>
      <c r="N470" s="11" t="s">
        <v>35</v>
      </c>
      <c r="O470" s="11" t="s">
        <v>36</v>
      </c>
      <c r="P470" s="11" t="s">
        <v>742</v>
      </c>
      <c r="Q470" s="11"/>
      <c r="R470" s="55" t="s">
        <v>811</v>
      </c>
      <c r="S470" s="55"/>
      <c r="T470" s="55" t="s">
        <v>668</v>
      </c>
      <c r="U470" s="55" t="s">
        <v>786</v>
      </c>
      <c r="V470" s="55" t="s">
        <v>678</v>
      </c>
      <c r="W470" s="55" t="s">
        <v>672</v>
      </c>
      <c r="X470" s="55" t="s">
        <v>672</v>
      </c>
      <c r="Y470" s="105" t="s">
        <v>705</v>
      </c>
      <c r="Z470" s="105" t="s">
        <v>705</v>
      </c>
      <c r="AA470" s="50"/>
      <c r="AB470"/>
    </row>
    <row r="471" spans="1:28" ht="117" x14ac:dyDescent="0.55000000000000004">
      <c r="A471" s="8">
        <v>104</v>
      </c>
      <c r="B471" s="8" t="s">
        <v>129</v>
      </c>
      <c r="C471" s="9" t="s">
        <v>130</v>
      </c>
      <c r="D471" s="14" t="s">
        <v>131</v>
      </c>
      <c r="E471" s="15" t="s">
        <v>31</v>
      </c>
      <c r="F471" s="15" t="s">
        <v>32</v>
      </c>
      <c r="G471" s="15"/>
      <c r="H471" s="15"/>
      <c r="I471" s="15"/>
      <c r="J471" s="15"/>
      <c r="K471" s="15"/>
      <c r="L471" s="23" t="s">
        <v>1017</v>
      </c>
      <c r="M471" s="11" t="s">
        <v>68</v>
      </c>
      <c r="N471" s="11" t="s">
        <v>35</v>
      </c>
      <c r="O471" s="11" t="s">
        <v>36</v>
      </c>
      <c r="P471" s="11" t="s">
        <v>742</v>
      </c>
      <c r="Q471" s="11"/>
      <c r="R471" s="55" t="s">
        <v>811</v>
      </c>
      <c r="S471" s="55"/>
      <c r="T471" s="55" t="s">
        <v>668</v>
      </c>
      <c r="U471" s="55" t="s">
        <v>786</v>
      </c>
      <c r="V471" s="55" t="s">
        <v>678</v>
      </c>
      <c r="W471" s="55" t="s">
        <v>672</v>
      </c>
      <c r="X471" s="55" t="s">
        <v>672</v>
      </c>
      <c r="Y471" s="105" t="s">
        <v>705</v>
      </c>
      <c r="Z471" s="105" t="s">
        <v>705</v>
      </c>
      <c r="AA471" s="50"/>
      <c r="AB471"/>
    </row>
    <row r="472" spans="1:28" ht="117" x14ac:dyDescent="0.55000000000000004">
      <c r="A472" s="8">
        <v>105</v>
      </c>
      <c r="B472" s="8" t="s">
        <v>129</v>
      </c>
      <c r="C472" s="9" t="s">
        <v>130</v>
      </c>
      <c r="D472" s="14" t="s">
        <v>131</v>
      </c>
      <c r="E472" s="15" t="s">
        <v>31</v>
      </c>
      <c r="F472" s="15" t="s">
        <v>32</v>
      </c>
      <c r="G472" s="15"/>
      <c r="H472" s="15"/>
      <c r="I472" s="15"/>
      <c r="J472" s="15"/>
      <c r="K472" s="15"/>
      <c r="L472" s="23" t="s">
        <v>1018</v>
      </c>
      <c r="M472" s="11" t="s">
        <v>68</v>
      </c>
      <c r="N472" s="11" t="s">
        <v>35</v>
      </c>
      <c r="O472" s="11" t="s">
        <v>36</v>
      </c>
      <c r="P472" s="11" t="s">
        <v>742</v>
      </c>
      <c r="Q472" s="11"/>
      <c r="R472" s="55" t="s">
        <v>811</v>
      </c>
      <c r="S472" s="55"/>
      <c r="T472" s="55" t="s">
        <v>668</v>
      </c>
      <c r="U472" s="55" t="s">
        <v>786</v>
      </c>
      <c r="V472" s="55" t="s">
        <v>678</v>
      </c>
      <c r="W472" s="55" t="s">
        <v>672</v>
      </c>
      <c r="X472" s="55" t="s">
        <v>672</v>
      </c>
      <c r="Y472" s="105" t="s">
        <v>705</v>
      </c>
      <c r="Z472" s="105" t="s">
        <v>705</v>
      </c>
      <c r="AA472" s="50"/>
      <c r="AB472"/>
    </row>
    <row r="473" spans="1:28" ht="58.5" x14ac:dyDescent="0.55000000000000004">
      <c r="A473" s="8">
        <v>180</v>
      </c>
      <c r="B473" s="8" t="s">
        <v>186</v>
      </c>
      <c r="C473" s="9" t="s">
        <v>220</v>
      </c>
      <c r="D473" s="11" t="s">
        <v>245</v>
      </c>
      <c r="E473" s="8" t="s">
        <v>31</v>
      </c>
      <c r="F473" s="8" t="s">
        <v>32</v>
      </c>
      <c r="G473" s="8"/>
      <c r="H473" s="8"/>
      <c r="I473" s="8"/>
      <c r="J473" s="8"/>
      <c r="K473" s="8"/>
      <c r="L473" s="11" t="s">
        <v>246</v>
      </c>
      <c r="M473" s="11" t="s">
        <v>64</v>
      </c>
      <c r="N473" s="11" t="s">
        <v>35</v>
      </c>
      <c r="O473" s="11" t="s">
        <v>36</v>
      </c>
      <c r="P473" s="11" t="s">
        <v>742</v>
      </c>
      <c r="Q473" s="11"/>
      <c r="R473" s="74" t="s">
        <v>811</v>
      </c>
      <c r="S473" s="55"/>
      <c r="T473" s="55" t="s">
        <v>668</v>
      </c>
      <c r="U473" s="55" t="s">
        <v>786</v>
      </c>
      <c r="V473" s="55" t="s">
        <v>678</v>
      </c>
      <c r="W473" s="55" t="s">
        <v>672</v>
      </c>
      <c r="X473" s="55" t="s">
        <v>672</v>
      </c>
      <c r="Y473" s="105" t="s">
        <v>800</v>
      </c>
      <c r="Z473" s="105" t="s">
        <v>800</v>
      </c>
      <c r="AA473" s="50"/>
      <c r="AB473"/>
    </row>
    <row r="474" spans="1:28" ht="46.8" x14ac:dyDescent="0.55000000000000004">
      <c r="A474" s="8">
        <v>3</v>
      </c>
      <c r="B474" s="8" t="s">
        <v>28</v>
      </c>
      <c r="C474" s="9" t="s">
        <v>29</v>
      </c>
      <c r="D474" s="9" t="s">
        <v>30</v>
      </c>
      <c r="E474" s="10" t="s">
        <v>31</v>
      </c>
      <c r="F474" s="10" t="s">
        <v>32</v>
      </c>
      <c r="G474" s="10" t="s">
        <v>37</v>
      </c>
      <c r="H474" s="10"/>
      <c r="I474" s="10"/>
      <c r="J474" s="10"/>
      <c r="K474" s="10"/>
      <c r="L474" s="11" t="s">
        <v>44</v>
      </c>
      <c r="M474" s="11" t="s">
        <v>34</v>
      </c>
      <c r="N474" s="11" t="s">
        <v>45</v>
      </c>
      <c r="O474" s="11" t="s">
        <v>36</v>
      </c>
      <c r="P474" s="11" t="s">
        <v>735</v>
      </c>
      <c r="Q474" s="11"/>
      <c r="R474" s="74" t="s">
        <v>811</v>
      </c>
      <c r="S474" s="55"/>
      <c r="T474" s="55" t="s">
        <v>668</v>
      </c>
      <c r="U474" s="55" t="s">
        <v>786</v>
      </c>
      <c r="V474" s="55" t="s">
        <v>678</v>
      </c>
      <c r="W474" s="55" t="s">
        <v>672</v>
      </c>
      <c r="X474" s="55" t="s">
        <v>672</v>
      </c>
      <c r="Y474" s="105" t="s">
        <v>800</v>
      </c>
      <c r="Z474" s="105" t="s">
        <v>800</v>
      </c>
      <c r="AA474" s="50"/>
      <c r="AB474"/>
    </row>
    <row r="475" spans="1:28" ht="35.1" x14ac:dyDescent="0.55000000000000004">
      <c r="A475" s="8">
        <v>7</v>
      </c>
      <c r="B475" s="8" t="s">
        <v>28</v>
      </c>
      <c r="C475" s="9" t="s">
        <v>50</v>
      </c>
      <c r="D475" s="9" t="s">
        <v>51</v>
      </c>
      <c r="E475" s="10" t="s">
        <v>31</v>
      </c>
      <c r="F475" s="10" t="s">
        <v>32</v>
      </c>
      <c r="G475" s="10" t="s">
        <v>37</v>
      </c>
      <c r="H475" s="10"/>
      <c r="I475" s="10"/>
      <c r="J475" s="10"/>
      <c r="K475" s="10"/>
      <c r="L475" s="11" t="s">
        <v>53</v>
      </c>
      <c r="M475" s="11" t="s">
        <v>34</v>
      </c>
      <c r="N475" s="11" t="s">
        <v>45</v>
      </c>
      <c r="O475" s="11" t="s">
        <v>36</v>
      </c>
      <c r="P475" s="11" t="s">
        <v>735</v>
      </c>
      <c r="Q475" s="11"/>
      <c r="R475" s="74" t="s">
        <v>811</v>
      </c>
      <c r="S475" s="55"/>
      <c r="T475" s="55" t="s">
        <v>668</v>
      </c>
      <c r="U475" s="55" t="s">
        <v>786</v>
      </c>
      <c r="V475" s="55" t="s">
        <v>678</v>
      </c>
      <c r="W475" s="55" t="s">
        <v>672</v>
      </c>
      <c r="X475" s="55" t="s">
        <v>672</v>
      </c>
      <c r="Y475" s="105" t="s">
        <v>800</v>
      </c>
      <c r="Z475" s="105" t="s">
        <v>800</v>
      </c>
      <c r="AA475" s="50"/>
      <c r="AB475"/>
    </row>
    <row r="476" spans="1:28" ht="35.1" x14ac:dyDescent="0.55000000000000004">
      <c r="A476" s="8">
        <v>8</v>
      </c>
      <c r="B476" s="8" t="s">
        <v>28</v>
      </c>
      <c r="C476" s="9" t="s">
        <v>50</v>
      </c>
      <c r="D476" s="9" t="s">
        <v>51</v>
      </c>
      <c r="E476" s="10" t="s">
        <v>31</v>
      </c>
      <c r="F476" s="10" t="s">
        <v>32</v>
      </c>
      <c r="G476" s="10" t="s">
        <v>37</v>
      </c>
      <c r="H476" s="10"/>
      <c r="I476" s="10"/>
      <c r="J476" s="10"/>
      <c r="K476" s="10"/>
      <c r="L476" s="11" t="s">
        <v>54</v>
      </c>
      <c r="M476" s="11" t="s">
        <v>34</v>
      </c>
      <c r="N476" s="11" t="s">
        <v>45</v>
      </c>
      <c r="O476" s="11" t="s">
        <v>36</v>
      </c>
      <c r="P476" s="11" t="s">
        <v>735</v>
      </c>
      <c r="Q476" s="11"/>
      <c r="R476" s="74" t="s">
        <v>811</v>
      </c>
      <c r="S476" s="55"/>
      <c r="T476" s="55" t="s">
        <v>668</v>
      </c>
      <c r="U476" s="55" t="s">
        <v>786</v>
      </c>
      <c r="V476" s="55" t="s">
        <v>678</v>
      </c>
      <c r="W476" s="55" t="s">
        <v>672</v>
      </c>
      <c r="X476" s="55" t="s">
        <v>672</v>
      </c>
      <c r="Y476" s="105" t="s">
        <v>800</v>
      </c>
      <c r="Z476" s="105" t="s">
        <v>800</v>
      </c>
      <c r="AA476" s="50"/>
      <c r="AB476"/>
    </row>
    <row r="477" spans="1:28" ht="23.4" x14ac:dyDescent="0.55000000000000004">
      <c r="A477" s="8">
        <v>26</v>
      </c>
      <c r="B477" s="8" t="s">
        <v>28</v>
      </c>
      <c r="C477" s="9" t="s">
        <v>61</v>
      </c>
      <c r="D477" s="14" t="s">
        <v>84</v>
      </c>
      <c r="E477" s="15" t="s">
        <v>31</v>
      </c>
      <c r="F477" s="15" t="s">
        <v>32</v>
      </c>
      <c r="G477" s="15" t="s">
        <v>37</v>
      </c>
      <c r="H477" s="15"/>
      <c r="I477" s="15"/>
      <c r="J477" s="15"/>
      <c r="K477" s="15"/>
      <c r="L477" s="16" t="s">
        <v>85</v>
      </c>
      <c r="M477" s="11" t="s">
        <v>34</v>
      </c>
      <c r="N477" s="11" t="s">
        <v>45</v>
      </c>
      <c r="O477" s="11" t="s">
        <v>36</v>
      </c>
      <c r="P477" s="11" t="s">
        <v>742</v>
      </c>
      <c r="Q477" s="11"/>
      <c r="R477" s="74" t="s">
        <v>811</v>
      </c>
      <c r="S477" s="55"/>
      <c r="T477" s="55" t="s">
        <v>668</v>
      </c>
      <c r="U477" s="55" t="s">
        <v>786</v>
      </c>
      <c r="V477" s="55" t="s">
        <v>678</v>
      </c>
      <c r="W477" s="55" t="s">
        <v>672</v>
      </c>
      <c r="X477" s="55" t="s">
        <v>672</v>
      </c>
      <c r="Y477" s="105" t="s">
        <v>800</v>
      </c>
      <c r="Z477" s="105" t="s">
        <v>800</v>
      </c>
      <c r="AA477" s="50"/>
      <c r="AB477"/>
    </row>
    <row r="478" spans="1:28" ht="81.900000000000006" x14ac:dyDescent="0.55000000000000004">
      <c r="A478" s="8">
        <v>61</v>
      </c>
      <c r="B478" s="8" t="s">
        <v>28</v>
      </c>
      <c r="C478" s="9" t="s">
        <v>115</v>
      </c>
      <c r="D478" s="9" t="s">
        <v>116</v>
      </c>
      <c r="E478" s="10" t="s">
        <v>31</v>
      </c>
      <c r="F478" s="10" t="s">
        <v>32</v>
      </c>
      <c r="G478" s="10" t="s">
        <v>37</v>
      </c>
      <c r="H478" s="10"/>
      <c r="I478" s="10"/>
      <c r="J478" s="10"/>
      <c r="K478" s="10"/>
      <c r="L478" s="119" t="s">
        <v>984</v>
      </c>
      <c r="M478" s="11" t="s">
        <v>68</v>
      </c>
      <c r="N478" s="11" t="s">
        <v>45</v>
      </c>
      <c r="O478" s="11" t="s">
        <v>36</v>
      </c>
      <c r="P478" s="11" t="s">
        <v>742</v>
      </c>
      <c r="Q478" s="11" t="s">
        <v>985</v>
      </c>
      <c r="R478" s="74" t="s">
        <v>811</v>
      </c>
      <c r="S478" s="55"/>
      <c r="T478" s="55" t="s">
        <v>668</v>
      </c>
      <c r="U478" s="55" t="s">
        <v>786</v>
      </c>
      <c r="V478" s="55" t="s">
        <v>678</v>
      </c>
      <c r="W478" s="55" t="s">
        <v>672</v>
      </c>
      <c r="X478" s="55" t="s">
        <v>672</v>
      </c>
      <c r="Y478" s="105" t="s">
        <v>800</v>
      </c>
      <c r="Z478" s="105" t="s">
        <v>800</v>
      </c>
      <c r="AA478" s="50"/>
      <c r="AB478"/>
    </row>
    <row r="479" spans="1:28" ht="58.5" x14ac:dyDescent="0.55000000000000004">
      <c r="A479" s="8">
        <v>62</v>
      </c>
      <c r="B479" s="8" t="s">
        <v>28</v>
      </c>
      <c r="C479" s="9" t="s">
        <v>115</v>
      </c>
      <c r="D479" s="9" t="s">
        <v>116</v>
      </c>
      <c r="E479" s="10" t="s">
        <v>31</v>
      </c>
      <c r="F479" s="10" t="s">
        <v>32</v>
      </c>
      <c r="G479" s="10" t="s">
        <v>37</v>
      </c>
      <c r="H479" s="10"/>
      <c r="I479" s="10"/>
      <c r="J479" s="10"/>
      <c r="K479" s="10"/>
      <c r="L479" s="25" t="s">
        <v>117</v>
      </c>
      <c r="M479" s="11" t="s">
        <v>68</v>
      </c>
      <c r="N479" s="11" t="s">
        <v>45</v>
      </c>
      <c r="O479" s="11" t="s">
        <v>36</v>
      </c>
      <c r="P479" s="11" t="s">
        <v>742</v>
      </c>
      <c r="Q479" s="11" t="s">
        <v>985</v>
      </c>
      <c r="R479" s="74" t="s">
        <v>811</v>
      </c>
      <c r="S479" s="55"/>
      <c r="T479" s="55" t="s">
        <v>668</v>
      </c>
      <c r="U479" s="55" t="s">
        <v>786</v>
      </c>
      <c r="V479" s="55" t="s">
        <v>678</v>
      </c>
      <c r="W479" s="55" t="s">
        <v>672</v>
      </c>
      <c r="X479" s="55" t="s">
        <v>672</v>
      </c>
      <c r="Y479" s="105" t="s">
        <v>800</v>
      </c>
      <c r="Z479" s="105" t="s">
        <v>800</v>
      </c>
      <c r="AA479" s="50"/>
      <c r="AB479"/>
    </row>
    <row r="480" spans="1:28" ht="58.5" x14ac:dyDescent="0.55000000000000004">
      <c r="A480" s="8">
        <v>63</v>
      </c>
      <c r="B480" s="8" t="s">
        <v>28</v>
      </c>
      <c r="C480" s="9" t="s">
        <v>115</v>
      </c>
      <c r="D480" s="9" t="s">
        <v>116</v>
      </c>
      <c r="E480" s="10" t="s">
        <v>31</v>
      </c>
      <c r="F480" s="10" t="s">
        <v>32</v>
      </c>
      <c r="G480" s="10" t="s">
        <v>37</v>
      </c>
      <c r="H480" s="10"/>
      <c r="I480" s="10"/>
      <c r="J480" s="10"/>
      <c r="K480" s="10"/>
      <c r="L480" s="17" t="s">
        <v>118</v>
      </c>
      <c r="M480" s="11" t="s">
        <v>68</v>
      </c>
      <c r="N480" s="11" t="s">
        <v>45</v>
      </c>
      <c r="O480" s="11" t="s">
        <v>36</v>
      </c>
      <c r="P480" s="11" t="s">
        <v>742</v>
      </c>
      <c r="Q480" s="11" t="s">
        <v>985</v>
      </c>
      <c r="R480" s="74" t="s">
        <v>811</v>
      </c>
      <c r="S480" s="55"/>
      <c r="T480" s="55" t="s">
        <v>668</v>
      </c>
      <c r="U480" s="55" t="s">
        <v>786</v>
      </c>
      <c r="V480" s="55" t="s">
        <v>678</v>
      </c>
      <c r="W480" s="55" t="s">
        <v>672</v>
      </c>
      <c r="X480" s="55" t="s">
        <v>672</v>
      </c>
      <c r="Y480" s="105" t="s">
        <v>800</v>
      </c>
      <c r="Z480" s="105" t="s">
        <v>800</v>
      </c>
      <c r="AA480" s="50"/>
      <c r="AB480"/>
    </row>
    <row r="481" spans="1:28" ht="58.5" x14ac:dyDescent="0.55000000000000004">
      <c r="A481" s="67">
        <v>13</v>
      </c>
      <c r="B481" s="8" t="s">
        <v>28</v>
      </c>
      <c r="C481" s="9" t="s">
        <v>61</v>
      </c>
      <c r="D481" s="14" t="s">
        <v>62</v>
      </c>
      <c r="E481" s="88" t="s">
        <v>31</v>
      </c>
      <c r="F481" s="88"/>
      <c r="G481" s="88"/>
      <c r="H481" s="88"/>
      <c r="I481" s="88"/>
      <c r="J481" s="88"/>
      <c r="K481" s="88"/>
      <c r="L481" s="16" t="s">
        <v>63</v>
      </c>
      <c r="M481" s="68" t="s">
        <v>64</v>
      </c>
      <c r="N481" s="91" t="s">
        <v>65</v>
      </c>
      <c r="O481" s="11" t="s">
        <v>36</v>
      </c>
      <c r="P481" s="11" t="s">
        <v>784</v>
      </c>
      <c r="Q481" s="11"/>
      <c r="R481" s="55"/>
      <c r="S481" s="55" t="s">
        <v>813</v>
      </c>
      <c r="T481" s="55" t="s">
        <v>670</v>
      </c>
      <c r="U481" s="55" t="s">
        <v>786</v>
      </c>
      <c r="V481" s="55" t="s">
        <v>678</v>
      </c>
      <c r="W481" s="55" t="s">
        <v>672</v>
      </c>
      <c r="X481" s="55" t="s">
        <v>672</v>
      </c>
      <c r="Y481" s="105" t="s">
        <v>800</v>
      </c>
      <c r="Z481" s="105" t="s">
        <v>800</v>
      </c>
      <c r="AA481" s="56"/>
      <c r="AB481"/>
    </row>
    <row r="482" spans="1:28" ht="46.8" x14ac:dyDescent="0.55000000000000004">
      <c r="A482" s="8">
        <v>14</v>
      </c>
      <c r="B482" s="8" t="s">
        <v>28</v>
      </c>
      <c r="C482" s="9" t="s">
        <v>61</v>
      </c>
      <c r="D482" s="14" t="s">
        <v>62</v>
      </c>
      <c r="E482" s="15" t="s">
        <v>31</v>
      </c>
      <c r="F482" s="15"/>
      <c r="G482" s="15"/>
      <c r="H482" s="15"/>
      <c r="I482" s="15"/>
      <c r="J482" s="15"/>
      <c r="K482" s="15"/>
      <c r="L482" s="16" t="s">
        <v>66</v>
      </c>
      <c r="M482" s="11" t="s">
        <v>64</v>
      </c>
      <c r="N482" s="90" t="s">
        <v>65</v>
      </c>
      <c r="O482" s="11" t="s">
        <v>36</v>
      </c>
      <c r="P482" s="11" t="s">
        <v>742</v>
      </c>
      <c r="Q482" s="11" t="s">
        <v>927</v>
      </c>
      <c r="R482" s="55"/>
      <c r="S482" s="55"/>
      <c r="T482" s="55"/>
      <c r="U482" s="55"/>
      <c r="V482" s="55"/>
      <c r="W482" s="12"/>
      <c r="X482" s="12"/>
      <c r="Y482" s="107"/>
      <c r="Z482" s="107"/>
      <c r="AA482" s="50"/>
      <c r="AB482"/>
    </row>
    <row r="483" spans="1:28" ht="35.1" x14ac:dyDescent="0.55000000000000004">
      <c r="A483" s="8">
        <v>5</v>
      </c>
      <c r="B483" s="8" t="s">
        <v>28</v>
      </c>
      <c r="C483" s="9" t="s">
        <v>29</v>
      </c>
      <c r="D483" s="9" t="s">
        <v>30</v>
      </c>
      <c r="E483" s="10" t="s">
        <v>31</v>
      </c>
      <c r="F483" s="10" t="s">
        <v>32</v>
      </c>
      <c r="G483" s="10"/>
      <c r="H483" s="10"/>
      <c r="I483" s="10"/>
      <c r="J483" s="10"/>
      <c r="K483" s="10"/>
      <c r="L483" s="11" t="s">
        <v>48</v>
      </c>
      <c r="M483" s="11" t="s">
        <v>34</v>
      </c>
      <c r="N483" s="11" t="s">
        <v>49</v>
      </c>
      <c r="O483" s="11" t="s">
        <v>36</v>
      </c>
      <c r="P483" s="11" t="s">
        <v>778</v>
      </c>
      <c r="Q483" s="11" t="s">
        <v>967</v>
      </c>
      <c r="R483" s="55" t="s">
        <v>811</v>
      </c>
      <c r="S483" s="55"/>
      <c r="T483" s="55" t="s">
        <v>668</v>
      </c>
      <c r="U483" s="55" t="s">
        <v>705</v>
      </c>
      <c r="V483" s="55" t="s">
        <v>678</v>
      </c>
      <c r="W483" s="55" t="s">
        <v>672</v>
      </c>
      <c r="X483" s="55" t="s">
        <v>672</v>
      </c>
      <c r="Y483" s="105" t="s">
        <v>705</v>
      </c>
      <c r="Z483" s="105" t="s">
        <v>705</v>
      </c>
      <c r="AA483" s="50"/>
      <c r="AB483"/>
    </row>
    <row r="484" spans="1:28" ht="144" x14ac:dyDescent="0.55000000000000004">
      <c r="A484" s="8">
        <v>9</v>
      </c>
      <c r="B484" s="8" t="s">
        <v>28</v>
      </c>
      <c r="C484" s="9" t="s">
        <v>50</v>
      </c>
      <c r="D484" s="9" t="s">
        <v>51</v>
      </c>
      <c r="E484" s="10" t="s">
        <v>31</v>
      </c>
      <c r="F484" s="10" t="s">
        <v>32</v>
      </c>
      <c r="G484" s="10"/>
      <c r="H484" s="10"/>
      <c r="I484" s="10"/>
      <c r="J484" s="10"/>
      <c r="K484" s="10"/>
      <c r="L484" s="11" t="s">
        <v>55</v>
      </c>
      <c r="M484" s="11" t="s">
        <v>34</v>
      </c>
      <c r="N484" s="11" t="s">
        <v>49</v>
      </c>
      <c r="O484" s="11" t="s">
        <v>36</v>
      </c>
      <c r="P484" s="11" t="s">
        <v>778</v>
      </c>
      <c r="Q484" s="11" t="s">
        <v>965</v>
      </c>
      <c r="R484" s="55" t="s">
        <v>811</v>
      </c>
      <c r="S484" s="55"/>
      <c r="T484" s="55" t="s">
        <v>668</v>
      </c>
      <c r="U484" s="55" t="s">
        <v>705</v>
      </c>
      <c r="V484" s="55" t="s">
        <v>678</v>
      </c>
      <c r="W484" s="55" t="s">
        <v>672</v>
      </c>
      <c r="X484" s="55" t="s">
        <v>672</v>
      </c>
      <c r="Y484" s="105" t="s">
        <v>705</v>
      </c>
      <c r="Z484" s="105" t="s">
        <v>705</v>
      </c>
      <c r="AA484" s="50" t="s">
        <v>955</v>
      </c>
      <c r="AB484"/>
    </row>
    <row r="485" spans="1:28" ht="144" x14ac:dyDescent="0.55000000000000004">
      <c r="A485" s="8">
        <v>11</v>
      </c>
      <c r="B485" s="8" t="s">
        <v>28</v>
      </c>
      <c r="C485" s="9" t="s">
        <v>50</v>
      </c>
      <c r="D485" s="9" t="s">
        <v>51</v>
      </c>
      <c r="E485" s="10" t="s">
        <v>31</v>
      </c>
      <c r="F485" s="10" t="s">
        <v>32</v>
      </c>
      <c r="G485" s="10"/>
      <c r="H485" s="10"/>
      <c r="I485" s="10"/>
      <c r="J485" s="10"/>
      <c r="K485" s="10"/>
      <c r="L485" s="11" t="s">
        <v>57</v>
      </c>
      <c r="M485" s="11" t="s">
        <v>34</v>
      </c>
      <c r="N485" s="11" t="s">
        <v>49</v>
      </c>
      <c r="O485" s="11" t="s">
        <v>36</v>
      </c>
      <c r="P485" s="11" t="s">
        <v>778</v>
      </c>
      <c r="Q485" s="11" t="s">
        <v>965</v>
      </c>
      <c r="R485" s="55" t="s">
        <v>811</v>
      </c>
      <c r="S485" s="55"/>
      <c r="T485" s="55" t="s">
        <v>668</v>
      </c>
      <c r="U485" s="55" t="s">
        <v>705</v>
      </c>
      <c r="V485" s="55" t="s">
        <v>678</v>
      </c>
      <c r="W485" s="55" t="s">
        <v>672</v>
      </c>
      <c r="X485" s="55" t="s">
        <v>672</v>
      </c>
      <c r="Y485" s="105" t="s">
        <v>705</v>
      </c>
      <c r="Z485" s="105" t="s">
        <v>705</v>
      </c>
      <c r="AA485" s="50" t="s">
        <v>955</v>
      </c>
      <c r="AB485"/>
    </row>
    <row r="486" spans="1:28" ht="144" x14ac:dyDescent="0.55000000000000004">
      <c r="A486" s="8">
        <v>12</v>
      </c>
      <c r="B486" s="8" t="s">
        <v>28</v>
      </c>
      <c r="C486" s="11" t="s">
        <v>58</v>
      </c>
      <c r="D486" s="11" t="s">
        <v>59</v>
      </c>
      <c r="E486" s="8" t="s">
        <v>31</v>
      </c>
      <c r="F486" s="8" t="s">
        <v>32</v>
      </c>
      <c r="G486" s="8"/>
      <c r="H486" s="8"/>
      <c r="I486" s="8"/>
      <c r="J486" s="8"/>
      <c r="K486" s="8"/>
      <c r="L486" s="11" t="s">
        <v>60</v>
      </c>
      <c r="M486" s="13" t="s">
        <v>34</v>
      </c>
      <c r="N486" s="11" t="s">
        <v>49</v>
      </c>
      <c r="O486" s="11" t="s">
        <v>36</v>
      </c>
      <c r="P486" s="11" t="s">
        <v>778</v>
      </c>
      <c r="Q486" s="11" t="s">
        <v>965</v>
      </c>
      <c r="R486" s="55" t="s">
        <v>811</v>
      </c>
      <c r="S486" s="55"/>
      <c r="T486" s="55" t="s">
        <v>668</v>
      </c>
      <c r="U486" s="55" t="s">
        <v>705</v>
      </c>
      <c r="V486" s="55" t="s">
        <v>678</v>
      </c>
      <c r="W486" s="55" t="s">
        <v>672</v>
      </c>
      <c r="X486" s="55" t="s">
        <v>672</v>
      </c>
      <c r="Y486" s="105" t="s">
        <v>705</v>
      </c>
      <c r="Z486" s="105" t="s">
        <v>705</v>
      </c>
      <c r="AA486" s="50" t="s">
        <v>955</v>
      </c>
      <c r="AB486"/>
    </row>
    <row r="487" spans="1:28" ht="128.69999999999999" x14ac:dyDescent="0.55000000000000004">
      <c r="A487" s="8">
        <v>58</v>
      </c>
      <c r="B487" s="8" t="s">
        <v>28</v>
      </c>
      <c r="C487" s="9" t="s">
        <v>112</v>
      </c>
      <c r="D487" s="14" t="s">
        <v>113</v>
      </c>
      <c r="E487" s="15" t="s">
        <v>31</v>
      </c>
      <c r="F487" s="15" t="s">
        <v>32</v>
      </c>
      <c r="G487" s="15" t="s">
        <v>37</v>
      </c>
      <c r="H487" s="15" t="s">
        <v>38</v>
      </c>
      <c r="I487" s="15" t="s">
        <v>39</v>
      </c>
      <c r="J487" s="15" t="s">
        <v>40</v>
      </c>
      <c r="K487" s="15" t="s">
        <v>41</v>
      </c>
      <c r="L487" s="16" t="s">
        <v>981</v>
      </c>
      <c r="M487" s="11" t="s">
        <v>68</v>
      </c>
      <c r="N487" s="11" t="s">
        <v>114</v>
      </c>
      <c r="O487" s="11" t="s">
        <v>36</v>
      </c>
      <c r="P487" s="11" t="s">
        <v>742</v>
      </c>
      <c r="Q487" s="11"/>
      <c r="R487" s="55"/>
      <c r="S487" s="55" t="s">
        <v>826</v>
      </c>
      <c r="T487" s="55" t="s">
        <v>670</v>
      </c>
      <c r="U487" s="55" t="s">
        <v>786</v>
      </c>
      <c r="V487" s="55" t="s">
        <v>265</v>
      </c>
      <c r="W487" s="55" t="s">
        <v>705</v>
      </c>
      <c r="X487" s="55" t="s">
        <v>694</v>
      </c>
      <c r="Y487" s="105" t="s">
        <v>805</v>
      </c>
      <c r="Z487" s="105" t="s">
        <v>815</v>
      </c>
      <c r="AA487" s="65"/>
      <c r="AB487"/>
    </row>
    <row r="488" spans="1:28" ht="152.1" x14ac:dyDescent="0.55000000000000004">
      <c r="A488" s="8">
        <v>59</v>
      </c>
      <c r="B488" s="8" t="s">
        <v>28</v>
      </c>
      <c r="C488" s="9" t="s">
        <v>112</v>
      </c>
      <c r="D488" s="14" t="s">
        <v>113</v>
      </c>
      <c r="E488" s="15" t="s">
        <v>31</v>
      </c>
      <c r="F488" s="15" t="s">
        <v>32</v>
      </c>
      <c r="G488" s="15" t="s">
        <v>37</v>
      </c>
      <c r="H488" s="15" t="s">
        <v>38</v>
      </c>
      <c r="I488" s="15" t="s">
        <v>39</v>
      </c>
      <c r="J488" s="15" t="s">
        <v>40</v>
      </c>
      <c r="K488" s="15" t="s">
        <v>41</v>
      </c>
      <c r="L488" s="119" t="s">
        <v>982</v>
      </c>
      <c r="M488" s="11" t="s">
        <v>68</v>
      </c>
      <c r="N488" s="11" t="s">
        <v>114</v>
      </c>
      <c r="O488" s="11" t="s">
        <v>36</v>
      </c>
      <c r="P488" s="11" t="s">
        <v>742</v>
      </c>
      <c r="Q488" s="11"/>
      <c r="R488" s="55"/>
      <c r="S488" s="55" t="s">
        <v>826</v>
      </c>
      <c r="T488" s="55" t="s">
        <v>670</v>
      </c>
      <c r="U488" s="55" t="s">
        <v>786</v>
      </c>
      <c r="V488" s="55" t="s">
        <v>265</v>
      </c>
      <c r="W488" s="55" t="s">
        <v>705</v>
      </c>
      <c r="X488" s="55" t="s">
        <v>694</v>
      </c>
      <c r="Y488" s="105" t="s">
        <v>805</v>
      </c>
      <c r="Z488" s="105" t="s">
        <v>815</v>
      </c>
      <c r="AA488" s="65"/>
      <c r="AB488"/>
    </row>
    <row r="489" spans="1:28" ht="81.900000000000006" x14ac:dyDescent="0.55000000000000004">
      <c r="A489" s="8">
        <v>60</v>
      </c>
      <c r="B489" s="8" t="s">
        <v>28</v>
      </c>
      <c r="C489" s="9" t="s">
        <v>112</v>
      </c>
      <c r="D489" s="14" t="s">
        <v>113</v>
      </c>
      <c r="E489" s="15" t="s">
        <v>31</v>
      </c>
      <c r="F489" s="15" t="s">
        <v>32</v>
      </c>
      <c r="G489" s="15" t="s">
        <v>37</v>
      </c>
      <c r="H489" s="15" t="s">
        <v>38</v>
      </c>
      <c r="I489" s="15" t="s">
        <v>39</v>
      </c>
      <c r="J489" s="15" t="s">
        <v>40</v>
      </c>
      <c r="K489" s="15" t="s">
        <v>41</v>
      </c>
      <c r="L489" s="119" t="s">
        <v>983</v>
      </c>
      <c r="M489" s="11" t="s">
        <v>68</v>
      </c>
      <c r="N489" s="11" t="s">
        <v>114</v>
      </c>
      <c r="O489" s="11" t="s">
        <v>36</v>
      </c>
      <c r="P489" s="11" t="s">
        <v>742</v>
      </c>
      <c r="Q489" s="11"/>
      <c r="R489" s="55"/>
      <c r="S489" s="55" t="s">
        <v>826</v>
      </c>
      <c r="T489" s="55" t="s">
        <v>670</v>
      </c>
      <c r="U489" s="55" t="s">
        <v>786</v>
      </c>
      <c r="V489" s="55" t="s">
        <v>265</v>
      </c>
      <c r="W489" s="55" t="s">
        <v>705</v>
      </c>
      <c r="X489" s="55" t="s">
        <v>694</v>
      </c>
      <c r="Y489" s="105" t="s">
        <v>805</v>
      </c>
      <c r="Z489" s="105" t="s">
        <v>815</v>
      </c>
      <c r="AA489" s="56"/>
      <c r="AB489"/>
    </row>
    <row r="490" spans="1:28" ht="35.1" x14ac:dyDescent="0.55000000000000004">
      <c r="A490" s="11"/>
      <c r="B490" s="11" t="s">
        <v>530</v>
      </c>
      <c r="C490" s="30" t="s">
        <v>531</v>
      </c>
      <c r="D490" s="14" t="s">
        <v>532</v>
      </c>
      <c r="E490" s="15" t="s">
        <v>31</v>
      </c>
      <c r="F490" s="15" t="s">
        <v>32</v>
      </c>
      <c r="G490" s="15" t="s">
        <v>37</v>
      </c>
      <c r="H490" s="15" t="s">
        <v>38</v>
      </c>
      <c r="I490" s="15"/>
      <c r="J490" s="15" t="s">
        <v>40</v>
      </c>
      <c r="K490" s="15" t="s">
        <v>41</v>
      </c>
      <c r="L490" s="23" t="s">
        <v>543</v>
      </c>
      <c r="M490" s="11" t="s">
        <v>68</v>
      </c>
      <c r="N490" s="11" t="s">
        <v>114</v>
      </c>
      <c r="O490" s="11" t="s">
        <v>36</v>
      </c>
      <c r="P490" s="11" t="s">
        <v>742</v>
      </c>
      <c r="Q490" s="11"/>
      <c r="R490" s="55"/>
      <c r="S490" s="55" t="s">
        <v>826</v>
      </c>
      <c r="T490" s="55" t="s">
        <v>670</v>
      </c>
      <c r="U490" s="55" t="s">
        <v>786</v>
      </c>
      <c r="V490" s="55" t="s">
        <v>265</v>
      </c>
      <c r="W490" s="55" t="s">
        <v>705</v>
      </c>
      <c r="X490" s="55" t="s">
        <v>694</v>
      </c>
      <c r="Y490" s="105" t="s">
        <v>805</v>
      </c>
      <c r="Z490" s="105" t="s">
        <v>815</v>
      </c>
      <c r="AA490" s="56"/>
      <c r="AB490"/>
    </row>
    <row r="491" spans="1:28" ht="35.1" x14ac:dyDescent="0.55000000000000004">
      <c r="A491" s="8">
        <v>4</v>
      </c>
      <c r="B491" s="8" t="s">
        <v>28</v>
      </c>
      <c r="C491" s="9" t="s">
        <v>29</v>
      </c>
      <c r="D491" s="9" t="s">
        <v>30</v>
      </c>
      <c r="E491" s="10" t="s">
        <v>31</v>
      </c>
      <c r="F491" s="10" t="s">
        <v>32</v>
      </c>
      <c r="G491" s="10" t="s">
        <v>37</v>
      </c>
      <c r="H491" s="10" t="s">
        <v>38</v>
      </c>
      <c r="I491" s="10" t="s">
        <v>39</v>
      </c>
      <c r="J491" s="10" t="s">
        <v>40</v>
      </c>
      <c r="K491" s="10" t="s">
        <v>41</v>
      </c>
      <c r="L491" s="11" t="s">
        <v>46</v>
      </c>
      <c r="M491" s="13" t="s">
        <v>34</v>
      </c>
      <c r="N491" s="11" t="s">
        <v>47</v>
      </c>
      <c r="O491" s="11" t="s">
        <v>36</v>
      </c>
      <c r="P491" s="11" t="s">
        <v>735</v>
      </c>
      <c r="Q491" s="11" t="s">
        <v>967</v>
      </c>
      <c r="R491" s="55" t="s">
        <v>811</v>
      </c>
      <c r="S491" s="55"/>
      <c r="T491" s="55" t="s">
        <v>668</v>
      </c>
      <c r="U491" s="55" t="s">
        <v>705</v>
      </c>
      <c r="V491" s="55" t="s">
        <v>678</v>
      </c>
      <c r="W491" s="55" t="s">
        <v>672</v>
      </c>
      <c r="X491" s="55" t="s">
        <v>672</v>
      </c>
      <c r="Y491" s="105" t="s">
        <v>705</v>
      </c>
      <c r="Z491" s="105" t="s">
        <v>705</v>
      </c>
      <c r="AA491" s="65"/>
      <c r="AB491"/>
    </row>
    <row r="492" spans="1:28" ht="144" x14ac:dyDescent="0.55000000000000004">
      <c r="A492" s="8">
        <v>10</v>
      </c>
      <c r="B492" s="8" t="s">
        <v>28</v>
      </c>
      <c r="C492" s="9" t="s">
        <v>50</v>
      </c>
      <c r="D492" s="9" t="s">
        <v>51</v>
      </c>
      <c r="E492" s="10" t="s">
        <v>31</v>
      </c>
      <c r="F492" s="10" t="s">
        <v>32</v>
      </c>
      <c r="G492" s="10" t="s">
        <v>37</v>
      </c>
      <c r="H492" s="10" t="s">
        <v>38</v>
      </c>
      <c r="I492" s="10" t="s">
        <v>39</v>
      </c>
      <c r="J492" s="10" t="s">
        <v>40</v>
      </c>
      <c r="K492" s="10" t="s">
        <v>41</v>
      </c>
      <c r="L492" s="11" t="s">
        <v>56</v>
      </c>
      <c r="M492" s="13" t="s">
        <v>34</v>
      </c>
      <c r="N492" s="11" t="s">
        <v>47</v>
      </c>
      <c r="O492" s="11" t="s">
        <v>36</v>
      </c>
      <c r="P492" s="11" t="s">
        <v>735</v>
      </c>
      <c r="Q492" s="11" t="s">
        <v>965</v>
      </c>
      <c r="R492" s="55" t="s">
        <v>811</v>
      </c>
      <c r="S492" s="55"/>
      <c r="T492" s="55" t="s">
        <v>668</v>
      </c>
      <c r="U492" s="55" t="s">
        <v>705</v>
      </c>
      <c r="V492" s="55" t="s">
        <v>678</v>
      </c>
      <c r="W492" s="55" t="s">
        <v>672</v>
      </c>
      <c r="X492" s="55" t="s">
        <v>672</v>
      </c>
      <c r="Y492" s="105" t="s">
        <v>705</v>
      </c>
      <c r="Z492" s="105" t="s">
        <v>705</v>
      </c>
      <c r="AA492" s="50" t="s">
        <v>955</v>
      </c>
      <c r="AB492"/>
    </row>
    <row r="493" spans="1:28" ht="46.8" x14ac:dyDescent="0.55000000000000004">
      <c r="A493" s="8">
        <v>41</v>
      </c>
      <c r="B493" s="8" t="s">
        <v>28</v>
      </c>
      <c r="C493" s="9" t="s">
        <v>61</v>
      </c>
      <c r="D493" s="20" t="s">
        <v>104</v>
      </c>
      <c r="E493" s="21" t="s">
        <v>31</v>
      </c>
      <c r="F493" s="21" t="s">
        <v>32</v>
      </c>
      <c r="G493" s="21" t="s">
        <v>37</v>
      </c>
      <c r="H493" s="21" t="s">
        <v>38</v>
      </c>
      <c r="I493" s="21" t="s">
        <v>39</v>
      </c>
      <c r="J493" s="21" t="s">
        <v>40</v>
      </c>
      <c r="K493" s="21" t="s">
        <v>41</v>
      </c>
      <c r="L493" s="19" t="s">
        <v>105</v>
      </c>
      <c r="M493" s="13" t="s">
        <v>34</v>
      </c>
      <c r="N493" s="11" t="s">
        <v>47</v>
      </c>
      <c r="O493" s="11" t="s">
        <v>36</v>
      </c>
      <c r="P493" s="11" t="s">
        <v>784</v>
      </c>
      <c r="Q493" s="11"/>
      <c r="R493" s="55" t="s">
        <v>811</v>
      </c>
      <c r="S493" s="55"/>
      <c r="T493" s="55" t="s">
        <v>668</v>
      </c>
      <c r="U493" s="55" t="s">
        <v>786</v>
      </c>
      <c r="V493" s="55" t="s">
        <v>678</v>
      </c>
      <c r="W493" s="55" t="s">
        <v>672</v>
      </c>
      <c r="X493" s="55" t="s">
        <v>672</v>
      </c>
      <c r="Y493" s="105" t="s">
        <v>705</v>
      </c>
      <c r="Z493" s="105" t="s">
        <v>705</v>
      </c>
      <c r="AA493" s="65"/>
      <c r="AB493"/>
    </row>
    <row r="494" spans="1:28" ht="35.1" x14ac:dyDescent="0.55000000000000004">
      <c r="A494" s="8">
        <v>42</v>
      </c>
      <c r="B494" s="8" t="s">
        <v>28</v>
      </c>
      <c r="C494" s="9" t="s">
        <v>61</v>
      </c>
      <c r="D494" s="20" t="s">
        <v>104</v>
      </c>
      <c r="E494" s="22" t="s">
        <v>31</v>
      </c>
      <c r="F494" s="22" t="s">
        <v>32</v>
      </c>
      <c r="G494" s="22" t="s">
        <v>37</v>
      </c>
      <c r="H494" s="22" t="s">
        <v>38</v>
      </c>
      <c r="I494" s="22" t="s">
        <v>39</v>
      </c>
      <c r="J494" s="22" t="s">
        <v>40</v>
      </c>
      <c r="K494" s="22" t="s">
        <v>41</v>
      </c>
      <c r="L494" s="19" t="s">
        <v>106</v>
      </c>
      <c r="M494" s="13" t="s">
        <v>34</v>
      </c>
      <c r="N494" s="11" t="s">
        <v>47</v>
      </c>
      <c r="O494" s="11" t="s">
        <v>36</v>
      </c>
      <c r="P494" s="11" t="s">
        <v>784</v>
      </c>
      <c r="Q494" s="11"/>
      <c r="R494" s="55" t="s">
        <v>811</v>
      </c>
      <c r="S494" s="55"/>
      <c r="T494" s="55" t="s">
        <v>668</v>
      </c>
      <c r="U494" s="55" t="s">
        <v>786</v>
      </c>
      <c r="V494" s="55" t="s">
        <v>678</v>
      </c>
      <c r="W494" s="55" t="s">
        <v>672</v>
      </c>
      <c r="X494" s="55" t="s">
        <v>672</v>
      </c>
      <c r="Y494" s="105" t="s">
        <v>705</v>
      </c>
      <c r="Z494" s="105" t="s">
        <v>705</v>
      </c>
      <c r="AA494" s="65"/>
      <c r="AB494"/>
    </row>
    <row r="495" spans="1:28" ht="35.1" x14ac:dyDescent="0.55000000000000004">
      <c r="A495" s="8">
        <v>43</v>
      </c>
      <c r="B495" s="8" t="s">
        <v>28</v>
      </c>
      <c r="C495" s="9" t="s">
        <v>61</v>
      </c>
      <c r="D495" s="20" t="s">
        <v>104</v>
      </c>
      <c r="E495" s="22" t="s">
        <v>31</v>
      </c>
      <c r="F495" s="22" t="s">
        <v>32</v>
      </c>
      <c r="G495" s="22" t="s">
        <v>37</v>
      </c>
      <c r="H495" s="22" t="s">
        <v>38</v>
      </c>
      <c r="I495" s="22" t="s">
        <v>39</v>
      </c>
      <c r="J495" s="22" t="s">
        <v>40</v>
      </c>
      <c r="K495" s="22" t="s">
        <v>41</v>
      </c>
      <c r="L495" s="19" t="s">
        <v>107</v>
      </c>
      <c r="M495" s="13" t="s">
        <v>34</v>
      </c>
      <c r="N495" s="11" t="s">
        <v>47</v>
      </c>
      <c r="O495" s="11" t="s">
        <v>36</v>
      </c>
      <c r="P495" s="11" t="s">
        <v>784</v>
      </c>
      <c r="Q495" s="11"/>
      <c r="R495" s="55" t="s">
        <v>811</v>
      </c>
      <c r="S495" s="55"/>
      <c r="T495" s="55" t="s">
        <v>668</v>
      </c>
      <c r="U495" s="55" t="s">
        <v>786</v>
      </c>
      <c r="V495" s="55" t="s">
        <v>678</v>
      </c>
      <c r="W495" s="55" t="s">
        <v>672</v>
      </c>
      <c r="X495" s="55" t="s">
        <v>672</v>
      </c>
      <c r="Y495" s="105" t="s">
        <v>705</v>
      </c>
      <c r="Z495" s="105" t="s">
        <v>705</v>
      </c>
      <c r="AA495" s="65"/>
      <c r="AB495"/>
    </row>
    <row r="496" spans="1:28" ht="35.1" x14ac:dyDescent="0.55000000000000004">
      <c r="A496" s="8">
        <v>2</v>
      </c>
      <c r="B496" s="8" t="s">
        <v>28</v>
      </c>
      <c r="C496" s="9" t="s">
        <v>29</v>
      </c>
      <c r="D496" s="9" t="s">
        <v>30</v>
      </c>
      <c r="E496" s="10" t="s">
        <v>31</v>
      </c>
      <c r="F496" s="10" t="s">
        <v>32</v>
      </c>
      <c r="G496" s="10" t="s">
        <v>37</v>
      </c>
      <c r="H496" s="10" t="s">
        <v>38</v>
      </c>
      <c r="I496" s="10" t="s">
        <v>39</v>
      </c>
      <c r="J496" s="10" t="s">
        <v>40</v>
      </c>
      <c r="K496" s="10" t="s">
        <v>41</v>
      </c>
      <c r="L496" s="11" t="s">
        <v>42</v>
      </c>
      <c r="M496" s="13" t="s">
        <v>34</v>
      </c>
      <c r="N496" s="11" t="s">
        <v>43</v>
      </c>
      <c r="O496" s="11" t="s">
        <v>36</v>
      </c>
      <c r="P496" s="11" t="s">
        <v>735</v>
      </c>
      <c r="Q496" s="11"/>
      <c r="R496" s="74" t="s">
        <v>811</v>
      </c>
      <c r="S496" s="55"/>
      <c r="T496" s="55" t="s">
        <v>668</v>
      </c>
      <c r="U496" s="55" t="s">
        <v>786</v>
      </c>
      <c r="V496" s="55" t="s">
        <v>678</v>
      </c>
      <c r="W496" s="55" t="s">
        <v>672</v>
      </c>
      <c r="X496" s="55" t="s">
        <v>672</v>
      </c>
      <c r="Y496" s="105" t="s">
        <v>800</v>
      </c>
      <c r="Z496" s="106"/>
      <c r="AA496" s="65"/>
      <c r="AB496"/>
    </row>
    <row r="497" spans="1:28" ht="35.1" x14ac:dyDescent="0.55000000000000004">
      <c r="A497" s="8">
        <v>30</v>
      </c>
      <c r="B497" s="8" t="s">
        <v>28</v>
      </c>
      <c r="C497" s="9" t="s">
        <v>61</v>
      </c>
      <c r="D497" s="14" t="s">
        <v>84</v>
      </c>
      <c r="E497" s="15" t="s">
        <v>31</v>
      </c>
      <c r="F497" s="15" t="s">
        <v>32</v>
      </c>
      <c r="G497" s="15" t="s">
        <v>37</v>
      </c>
      <c r="H497" s="15" t="s">
        <v>38</v>
      </c>
      <c r="I497" s="15" t="s">
        <v>39</v>
      </c>
      <c r="J497" s="15" t="s">
        <v>40</v>
      </c>
      <c r="K497" s="15" t="s">
        <v>41</v>
      </c>
      <c r="L497" s="16" t="s">
        <v>89</v>
      </c>
      <c r="M497" s="11" t="s">
        <v>75</v>
      </c>
      <c r="N497" s="11" t="s">
        <v>43</v>
      </c>
      <c r="O497" s="11" t="s">
        <v>90</v>
      </c>
      <c r="P497" s="11" t="s">
        <v>784</v>
      </c>
      <c r="Q497" s="11"/>
      <c r="R497" s="74" t="s">
        <v>811</v>
      </c>
      <c r="S497" s="55"/>
      <c r="T497" s="55" t="s">
        <v>668</v>
      </c>
      <c r="U497" s="55" t="s">
        <v>786</v>
      </c>
      <c r="V497" s="55" t="s">
        <v>678</v>
      </c>
      <c r="W497" s="55" t="s">
        <v>672</v>
      </c>
      <c r="X497" s="55" t="s">
        <v>672</v>
      </c>
      <c r="Y497" s="105" t="s">
        <v>800</v>
      </c>
      <c r="Z497" s="105" t="s">
        <v>805</v>
      </c>
      <c r="AA497" s="65"/>
      <c r="AB497"/>
    </row>
    <row r="498" spans="1:28" ht="70.2" x14ac:dyDescent="0.55000000000000004">
      <c r="A498" s="8">
        <v>64</v>
      </c>
      <c r="B498" s="8" t="s">
        <v>28</v>
      </c>
      <c r="C498" s="9" t="s">
        <v>119</v>
      </c>
      <c r="D498" s="14" t="s">
        <v>120</v>
      </c>
      <c r="E498" s="15" t="s">
        <v>31</v>
      </c>
      <c r="F498" s="15" t="s">
        <v>32</v>
      </c>
      <c r="G498" s="15" t="s">
        <v>37</v>
      </c>
      <c r="H498" s="15" t="s">
        <v>38</v>
      </c>
      <c r="I498" s="15" t="s">
        <v>39</v>
      </c>
      <c r="J498" s="15" t="s">
        <v>40</v>
      </c>
      <c r="K498" s="15" t="s">
        <v>41</v>
      </c>
      <c r="L498" s="16" t="s">
        <v>121</v>
      </c>
      <c r="M498" s="11" t="s">
        <v>64</v>
      </c>
      <c r="N498" s="11" t="s">
        <v>43</v>
      </c>
      <c r="O498" s="11" t="s">
        <v>36</v>
      </c>
      <c r="P498" s="11"/>
      <c r="Q498" s="11"/>
      <c r="R498" s="74" t="s">
        <v>811</v>
      </c>
      <c r="S498" s="55"/>
      <c r="T498" s="55" t="s">
        <v>668</v>
      </c>
      <c r="U498" s="55" t="s">
        <v>786</v>
      </c>
      <c r="V498" s="55" t="s">
        <v>678</v>
      </c>
      <c r="W498" s="55" t="s">
        <v>672</v>
      </c>
      <c r="X498" s="55" t="s">
        <v>672</v>
      </c>
      <c r="Y498" s="105" t="s">
        <v>800</v>
      </c>
      <c r="Z498" s="105" t="s">
        <v>805</v>
      </c>
      <c r="AA498" s="65"/>
      <c r="AB498"/>
    </row>
    <row r="499" spans="1:28" ht="35.1" x14ac:dyDescent="0.55000000000000004">
      <c r="A499" s="8">
        <v>65</v>
      </c>
      <c r="B499" s="8" t="s">
        <v>28</v>
      </c>
      <c r="C499" s="9" t="s">
        <v>119</v>
      </c>
      <c r="D499" s="14" t="s">
        <v>120</v>
      </c>
      <c r="E499" s="15" t="s">
        <v>31</v>
      </c>
      <c r="F499" s="15" t="s">
        <v>32</v>
      </c>
      <c r="G499" s="15" t="s">
        <v>37</v>
      </c>
      <c r="H499" s="15" t="s">
        <v>38</v>
      </c>
      <c r="I499" s="15" t="s">
        <v>39</v>
      </c>
      <c r="J499" s="15" t="s">
        <v>40</v>
      </c>
      <c r="K499" s="15" t="s">
        <v>41</v>
      </c>
      <c r="L499" s="16" t="s">
        <v>122</v>
      </c>
      <c r="M499" s="11" t="s">
        <v>75</v>
      </c>
      <c r="N499" s="11" t="s">
        <v>43</v>
      </c>
      <c r="O499" s="11" t="s">
        <v>90</v>
      </c>
      <c r="P499" s="11" t="s">
        <v>784</v>
      </c>
      <c r="Q499" s="11"/>
      <c r="R499" s="74" t="s">
        <v>811</v>
      </c>
      <c r="S499" s="55"/>
      <c r="T499" s="55" t="s">
        <v>668</v>
      </c>
      <c r="U499" s="55" t="s">
        <v>786</v>
      </c>
      <c r="V499" s="55" t="s">
        <v>678</v>
      </c>
      <c r="W499" s="55" t="s">
        <v>672</v>
      </c>
      <c r="X499" s="55" t="s">
        <v>672</v>
      </c>
      <c r="Y499" s="105" t="s">
        <v>800</v>
      </c>
      <c r="Z499" s="105" t="s">
        <v>805</v>
      </c>
      <c r="AA499" s="65"/>
      <c r="AB499"/>
    </row>
    <row r="500" spans="1:28" ht="35.1" x14ac:dyDescent="0.55000000000000004">
      <c r="A500" s="8">
        <v>66</v>
      </c>
      <c r="B500" s="8" t="s">
        <v>28</v>
      </c>
      <c r="C500" s="9" t="s">
        <v>119</v>
      </c>
      <c r="D500" s="14" t="s">
        <v>120</v>
      </c>
      <c r="E500" s="15" t="s">
        <v>31</v>
      </c>
      <c r="F500" s="15" t="s">
        <v>32</v>
      </c>
      <c r="G500" s="15" t="s">
        <v>37</v>
      </c>
      <c r="H500" s="15" t="s">
        <v>38</v>
      </c>
      <c r="I500" s="15" t="s">
        <v>39</v>
      </c>
      <c r="J500" s="15" t="s">
        <v>40</v>
      </c>
      <c r="K500" s="15" t="s">
        <v>41</v>
      </c>
      <c r="L500" s="16" t="s">
        <v>123</v>
      </c>
      <c r="M500" s="11" t="s">
        <v>75</v>
      </c>
      <c r="N500" s="11" t="s">
        <v>43</v>
      </c>
      <c r="O500" s="11" t="s">
        <v>90</v>
      </c>
      <c r="P500" s="11" t="s">
        <v>784</v>
      </c>
      <c r="Q500" s="11"/>
      <c r="R500" s="74" t="s">
        <v>811</v>
      </c>
      <c r="S500" s="55"/>
      <c r="T500" s="55" t="s">
        <v>668</v>
      </c>
      <c r="U500" s="55" t="s">
        <v>786</v>
      </c>
      <c r="V500" s="55" t="s">
        <v>678</v>
      </c>
      <c r="W500" s="55" t="s">
        <v>672</v>
      </c>
      <c r="X500" s="55" t="s">
        <v>672</v>
      </c>
      <c r="Y500" s="105" t="s">
        <v>800</v>
      </c>
      <c r="Z500" s="105" t="s">
        <v>815</v>
      </c>
      <c r="AA500" s="65"/>
      <c r="AB500"/>
    </row>
    <row r="501" spans="1:28" ht="81.900000000000006" x14ac:dyDescent="0.55000000000000004">
      <c r="A501" s="8">
        <v>71</v>
      </c>
      <c r="B501" s="8" t="s">
        <v>28</v>
      </c>
      <c r="C501" s="9" t="s">
        <v>119</v>
      </c>
      <c r="D501" s="14" t="s">
        <v>120</v>
      </c>
      <c r="E501" s="15" t="s">
        <v>31</v>
      </c>
      <c r="F501" s="15" t="s">
        <v>32</v>
      </c>
      <c r="G501" s="15" t="s">
        <v>37</v>
      </c>
      <c r="H501" s="15" t="s">
        <v>38</v>
      </c>
      <c r="I501" s="15" t="s">
        <v>39</v>
      </c>
      <c r="J501" s="15" t="s">
        <v>40</v>
      </c>
      <c r="K501" s="15" t="s">
        <v>41</v>
      </c>
      <c r="L501" s="16" t="s">
        <v>990</v>
      </c>
      <c r="M501" s="11" t="s">
        <v>75</v>
      </c>
      <c r="N501" s="11" t="s">
        <v>43</v>
      </c>
      <c r="O501" s="11" t="s">
        <v>90</v>
      </c>
      <c r="P501" s="11" t="s">
        <v>784</v>
      </c>
      <c r="Q501" s="11"/>
      <c r="R501" s="74" t="s">
        <v>811</v>
      </c>
      <c r="S501" s="55"/>
      <c r="T501" s="55" t="s">
        <v>668</v>
      </c>
      <c r="U501" s="55" t="s">
        <v>786</v>
      </c>
      <c r="V501" s="55" t="s">
        <v>678</v>
      </c>
      <c r="W501" s="55" t="s">
        <v>672</v>
      </c>
      <c r="X501" s="55" t="s">
        <v>672</v>
      </c>
      <c r="Y501" s="105" t="s">
        <v>800</v>
      </c>
      <c r="Z501" s="105" t="s">
        <v>800</v>
      </c>
      <c r="AA501" s="65"/>
      <c r="AB501"/>
    </row>
    <row r="502" spans="1:28" ht="35.1" x14ac:dyDescent="0.55000000000000004">
      <c r="A502" s="8">
        <v>72</v>
      </c>
      <c r="B502" s="8" t="s">
        <v>28</v>
      </c>
      <c r="C502" s="9" t="s">
        <v>119</v>
      </c>
      <c r="D502" s="14" t="s">
        <v>125</v>
      </c>
      <c r="E502" s="15" t="s">
        <v>31</v>
      </c>
      <c r="F502" s="15" t="s">
        <v>32</v>
      </c>
      <c r="G502" s="15" t="s">
        <v>37</v>
      </c>
      <c r="H502" s="15" t="s">
        <v>38</v>
      </c>
      <c r="I502" s="15" t="s">
        <v>39</v>
      </c>
      <c r="J502" s="15" t="s">
        <v>40</v>
      </c>
      <c r="K502" s="15" t="s">
        <v>41</v>
      </c>
      <c r="L502" s="16" t="s">
        <v>126</v>
      </c>
      <c r="M502" s="11" t="s">
        <v>75</v>
      </c>
      <c r="N502" s="11" t="s">
        <v>127</v>
      </c>
      <c r="O502" s="11" t="s">
        <v>90</v>
      </c>
      <c r="P502" s="11" t="s">
        <v>784</v>
      </c>
      <c r="Q502" s="11"/>
      <c r="R502" s="74" t="s">
        <v>811</v>
      </c>
      <c r="S502" s="55"/>
      <c r="T502" s="55" t="s">
        <v>668</v>
      </c>
      <c r="U502" s="55" t="s">
        <v>786</v>
      </c>
      <c r="V502" s="55" t="s">
        <v>678</v>
      </c>
      <c r="W502" s="55" t="s">
        <v>672</v>
      </c>
      <c r="X502" s="55" t="s">
        <v>672</v>
      </c>
      <c r="Y502" s="105" t="s">
        <v>800</v>
      </c>
      <c r="Z502" s="105"/>
      <c r="AA502" s="65"/>
      <c r="AB502"/>
    </row>
    <row r="503" spans="1:28" ht="58.5" x14ac:dyDescent="0.55000000000000004">
      <c r="A503" s="8">
        <v>73</v>
      </c>
      <c r="B503" s="8" t="s">
        <v>28</v>
      </c>
      <c r="C503" s="9" t="s">
        <v>119</v>
      </c>
      <c r="D503" s="14" t="s">
        <v>125</v>
      </c>
      <c r="E503" s="15" t="s">
        <v>31</v>
      </c>
      <c r="F503" s="15" t="s">
        <v>32</v>
      </c>
      <c r="G503" s="15" t="s">
        <v>37</v>
      </c>
      <c r="H503" s="15" t="s">
        <v>38</v>
      </c>
      <c r="I503" s="15" t="s">
        <v>39</v>
      </c>
      <c r="J503" s="15" t="s">
        <v>40</v>
      </c>
      <c r="K503" s="15" t="s">
        <v>41</v>
      </c>
      <c r="L503" s="23" t="s">
        <v>991</v>
      </c>
      <c r="M503" s="11" t="s">
        <v>75</v>
      </c>
      <c r="N503" s="11" t="s">
        <v>127</v>
      </c>
      <c r="O503" s="11" t="s">
        <v>128</v>
      </c>
      <c r="P503" s="11" t="s">
        <v>777</v>
      </c>
      <c r="Q503" s="11"/>
      <c r="R503" s="74" t="s">
        <v>811</v>
      </c>
      <c r="S503" s="55"/>
      <c r="T503" s="55" t="s">
        <v>668</v>
      </c>
      <c r="U503" s="55" t="s">
        <v>786</v>
      </c>
      <c r="V503" s="55" t="s">
        <v>678</v>
      </c>
      <c r="W503" s="55" t="s">
        <v>672</v>
      </c>
      <c r="X503" s="55" t="s">
        <v>672</v>
      </c>
      <c r="Y503" s="105" t="s">
        <v>800</v>
      </c>
      <c r="Z503" s="106"/>
      <c r="AA503" s="65"/>
      <c r="AB503"/>
    </row>
    <row r="504" spans="1:28" ht="58.5" x14ac:dyDescent="0.55000000000000004">
      <c r="A504" s="8">
        <v>74</v>
      </c>
      <c r="B504" s="8" t="s">
        <v>28</v>
      </c>
      <c r="C504" s="9" t="s">
        <v>119</v>
      </c>
      <c r="D504" s="14" t="s">
        <v>125</v>
      </c>
      <c r="E504" s="15" t="s">
        <v>31</v>
      </c>
      <c r="F504" s="15" t="s">
        <v>32</v>
      </c>
      <c r="G504" s="15" t="s">
        <v>37</v>
      </c>
      <c r="H504" s="15" t="s">
        <v>38</v>
      </c>
      <c r="I504" s="15" t="s">
        <v>39</v>
      </c>
      <c r="J504" s="15" t="s">
        <v>40</v>
      </c>
      <c r="K504" s="15" t="s">
        <v>41</v>
      </c>
      <c r="L504" s="23" t="s">
        <v>992</v>
      </c>
      <c r="M504" s="11" t="s">
        <v>75</v>
      </c>
      <c r="N504" s="11" t="s">
        <v>127</v>
      </c>
      <c r="O504" s="11" t="s">
        <v>128</v>
      </c>
      <c r="P504" s="11" t="s">
        <v>777</v>
      </c>
      <c r="Q504" s="11"/>
      <c r="R504" s="74" t="s">
        <v>811</v>
      </c>
      <c r="S504" s="55"/>
      <c r="T504" s="55" t="s">
        <v>668</v>
      </c>
      <c r="U504" s="55" t="s">
        <v>786</v>
      </c>
      <c r="V504" s="55" t="s">
        <v>678</v>
      </c>
      <c r="W504" s="55" t="s">
        <v>672</v>
      </c>
      <c r="X504" s="55" t="s">
        <v>672</v>
      </c>
      <c r="Y504" s="105" t="s">
        <v>800</v>
      </c>
      <c r="Z504" s="106"/>
      <c r="AA504" s="65"/>
      <c r="AB504"/>
    </row>
    <row r="505" spans="1:28" ht="58.5" x14ac:dyDescent="0.55000000000000004">
      <c r="A505" s="8">
        <v>75</v>
      </c>
      <c r="B505" s="8" t="s">
        <v>28</v>
      </c>
      <c r="C505" s="9" t="s">
        <v>119</v>
      </c>
      <c r="D505" s="14" t="s">
        <v>125</v>
      </c>
      <c r="E505" s="15" t="s">
        <v>31</v>
      </c>
      <c r="F505" s="15" t="s">
        <v>32</v>
      </c>
      <c r="G505" s="15" t="s">
        <v>37</v>
      </c>
      <c r="H505" s="15" t="s">
        <v>38</v>
      </c>
      <c r="I505" s="15" t="s">
        <v>39</v>
      </c>
      <c r="J505" s="15" t="s">
        <v>40</v>
      </c>
      <c r="K505" s="15" t="s">
        <v>41</v>
      </c>
      <c r="L505" s="23" t="s">
        <v>993</v>
      </c>
      <c r="M505" s="11" t="s">
        <v>75</v>
      </c>
      <c r="N505" s="11" t="s">
        <v>127</v>
      </c>
      <c r="O505" s="11" t="s">
        <v>128</v>
      </c>
      <c r="P505" s="11" t="s">
        <v>784</v>
      </c>
      <c r="Q505" s="11" t="s">
        <v>953</v>
      </c>
      <c r="R505" s="55"/>
      <c r="S505" s="55" t="s">
        <v>828</v>
      </c>
      <c r="T505" s="55" t="s">
        <v>820</v>
      </c>
      <c r="U505" s="56" t="s">
        <v>827</v>
      </c>
      <c r="V505" s="55" t="s">
        <v>265</v>
      </c>
      <c r="W505" s="55" t="s">
        <v>786</v>
      </c>
      <c r="X505" s="55" t="s">
        <v>694</v>
      </c>
      <c r="Y505" s="105" t="s">
        <v>805</v>
      </c>
      <c r="Z505" s="105" t="s">
        <v>801</v>
      </c>
      <c r="AA505" s="65"/>
      <c r="AB505"/>
    </row>
    <row r="506" spans="1:28" ht="58.5" x14ac:dyDescent="0.55000000000000004">
      <c r="A506" s="8">
        <v>76</v>
      </c>
      <c r="B506" s="8" t="s">
        <v>28</v>
      </c>
      <c r="C506" s="9" t="s">
        <v>119</v>
      </c>
      <c r="D506" s="14" t="s">
        <v>125</v>
      </c>
      <c r="E506" s="15" t="s">
        <v>31</v>
      </c>
      <c r="F506" s="15" t="s">
        <v>32</v>
      </c>
      <c r="G506" s="15" t="s">
        <v>37</v>
      </c>
      <c r="H506" s="15" t="s">
        <v>38</v>
      </c>
      <c r="I506" s="15" t="s">
        <v>39</v>
      </c>
      <c r="J506" s="15" t="s">
        <v>40</v>
      </c>
      <c r="K506" s="15" t="s">
        <v>41</v>
      </c>
      <c r="L506" s="23" t="s">
        <v>994</v>
      </c>
      <c r="M506" s="11" t="s">
        <v>75</v>
      </c>
      <c r="N506" s="11" t="s">
        <v>127</v>
      </c>
      <c r="O506" s="11" t="s">
        <v>128</v>
      </c>
      <c r="P506" s="11" t="s">
        <v>735</v>
      </c>
      <c r="Q506" s="11" t="s">
        <v>953</v>
      </c>
      <c r="R506" s="55"/>
      <c r="S506" s="55"/>
      <c r="T506" s="55" t="s">
        <v>820</v>
      </c>
      <c r="U506" s="56" t="s">
        <v>827</v>
      </c>
      <c r="V506" s="55" t="s">
        <v>265</v>
      </c>
      <c r="W506" s="55" t="s">
        <v>786</v>
      </c>
      <c r="X506" s="55" t="s">
        <v>694</v>
      </c>
      <c r="Y506" s="105" t="s">
        <v>805</v>
      </c>
      <c r="Z506" s="105" t="s">
        <v>801</v>
      </c>
      <c r="AA506" s="65"/>
      <c r="AB506"/>
    </row>
    <row r="507" spans="1:28" ht="70.2" x14ac:dyDescent="0.55000000000000004">
      <c r="A507" s="8">
        <v>77</v>
      </c>
      <c r="B507" s="8" t="s">
        <v>28</v>
      </c>
      <c r="C507" s="9" t="s">
        <v>119</v>
      </c>
      <c r="D507" s="14" t="s">
        <v>125</v>
      </c>
      <c r="E507" s="15" t="s">
        <v>31</v>
      </c>
      <c r="F507" s="15" t="s">
        <v>32</v>
      </c>
      <c r="G507" s="15" t="s">
        <v>37</v>
      </c>
      <c r="H507" s="15" t="s">
        <v>38</v>
      </c>
      <c r="I507" s="15" t="s">
        <v>39</v>
      </c>
      <c r="J507" s="15" t="s">
        <v>40</v>
      </c>
      <c r="K507" s="15" t="s">
        <v>41</v>
      </c>
      <c r="L507" s="23" t="s">
        <v>995</v>
      </c>
      <c r="M507" s="11" t="s">
        <v>75</v>
      </c>
      <c r="N507" s="11" t="s">
        <v>127</v>
      </c>
      <c r="O507" s="11" t="s">
        <v>128</v>
      </c>
      <c r="P507" s="11" t="s">
        <v>777</v>
      </c>
      <c r="Q507" s="11" t="s">
        <v>958</v>
      </c>
      <c r="R507" s="55" t="s">
        <v>829</v>
      </c>
      <c r="S507" s="55"/>
      <c r="T507" s="55" t="s">
        <v>668</v>
      </c>
      <c r="U507" s="55" t="s">
        <v>803</v>
      </c>
      <c r="V507" s="55" t="s">
        <v>678</v>
      </c>
      <c r="W507" s="55" t="s">
        <v>672</v>
      </c>
      <c r="X507" s="55" t="s">
        <v>672</v>
      </c>
      <c r="Y507" s="105" t="s">
        <v>805</v>
      </c>
      <c r="Z507" s="105" t="s">
        <v>801</v>
      </c>
      <c r="AA507" s="65" t="s">
        <v>830</v>
      </c>
      <c r="AB507"/>
    </row>
    <row r="508" spans="1:28" ht="58.5" x14ac:dyDescent="0.55000000000000004">
      <c r="A508" s="8">
        <v>78</v>
      </c>
      <c r="B508" s="8" t="s">
        <v>28</v>
      </c>
      <c r="C508" s="9" t="s">
        <v>119</v>
      </c>
      <c r="D508" s="14" t="s">
        <v>125</v>
      </c>
      <c r="E508" s="15" t="s">
        <v>31</v>
      </c>
      <c r="F508" s="15" t="s">
        <v>32</v>
      </c>
      <c r="G508" s="15" t="s">
        <v>37</v>
      </c>
      <c r="H508" s="15" t="s">
        <v>38</v>
      </c>
      <c r="I508" s="15" t="s">
        <v>39</v>
      </c>
      <c r="J508" s="15" t="s">
        <v>40</v>
      </c>
      <c r="K508" s="15" t="s">
        <v>41</v>
      </c>
      <c r="L508" s="23" t="s">
        <v>996</v>
      </c>
      <c r="M508" s="11" t="s">
        <v>68</v>
      </c>
      <c r="N508" s="11" t="s">
        <v>127</v>
      </c>
      <c r="O508" s="11" t="s">
        <v>36</v>
      </c>
      <c r="P508" s="11" t="s">
        <v>784</v>
      </c>
      <c r="Q508" s="11"/>
      <c r="R508" s="74" t="s">
        <v>811</v>
      </c>
      <c r="S508" s="55"/>
      <c r="T508" s="55" t="s">
        <v>668</v>
      </c>
      <c r="U508" s="55" t="s">
        <v>786</v>
      </c>
      <c r="V508" s="55" t="s">
        <v>678</v>
      </c>
      <c r="W508" s="55" t="s">
        <v>672</v>
      </c>
      <c r="X508" s="55" t="s">
        <v>672</v>
      </c>
      <c r="Y508" s="105" t="s">
        <v>800</v>
      </c>
      <c r="Z508" s="105" t="s">
        <v>801</v>
      </c>
      <c r="AA508" s="65"/>
      <c r="AB508"/>
    </row>
    <row r="509" spans="1:28" ht="58.5" x14ac:dyDescent="0.55000000000000004">
      <c r="A509" s="8">
        <v>79</v>
      </c>
      <c r="B509" s="8" t="s">
        <v>28</v>
      </c>
      <c r="C509" s="9" t="s">
        <v>119</v>
      </c>
      <c r="D509" s="14" t="s">
        <v>125</v>
      </c>
      <c r="E509" s="15" t="s">
        <v>31</v>
      </c>
      <c r="F509" s="15" t="s">
        <v>32</v>
      </c>
      <c r="G509" s="15" t="s">
        <v>37</v>
      </c>
      <c r="H509" s="15" t="s">
        <v>38</v>
      </c>
      <c r="I509" s="15" t="s">
        <v>39</v>
      </c>
      <c r="J509" s="15" t="s">
        <v>40</v>
      </c>
      <c r="K509" s="15" t="s">
        <v>41</v>
      </c>
      <c r="L509" s="23" t="s">
        <v>997</v>
      </c>
      <c r="M509" s="11" t="s">
        <v>68</v>
      </c>
      <c r="N509" s="90" t="s">
        <v>127</v>
      </c>
      <c r="O509" s="11" t="s">
        <v>36</v>
      </c>
      <c r="P509" s="11" t="s">
        <v>784</v>
      </c>
      <c r="Q509" s="11" t="s">
        <v>960</v>
      </c>
      <c r="R509" s="55"/>
      <c r="S509" s="55" t="s">
        <v>825</v>
      </c>
      <c r="T509" s="55" t="s">
        <v>820</v>
      </c>
      <c r="U509" s="55"/>
      <c r="V509" s="55"/>
      <c r="W509" s="55"/>
      <c r="X509" s="55"/>
      <c r="Y509" s="105"/>
      <c r="Z509" s="105"/>
      <c r="AA509" s="65"/>
      <c r="AB509"/>
    </row>
    <row r="510" spans="1:28" ht="58.5" x14ac:dyDescent="0.55000000000000004">
      <c r="A510" s="8">
        <v>80</v>
      </c>
      <c r="B510" s="8" t="s">
        <v>28</v>
      </c>
      <c r="C510" s="9" t="s">
        <v>119</v>
      </c>
      <c r="D510" s="14" t="s">
        <v>125</v>
      </c>
      <c r="E510" s="15" t="s">
        <v>31</v>
      </c>
      <c r="F510" s="15" t="s">
        <v>32</v>
      </c>
      <c r="G510" s="15" t="s">
        <v>37</v>
      </c>
      <c r="H510" s="15" t="s">
        <v>38</v>
      </c>
      <c r="I510" s="15" t="s">
        <v>39</v>
      </c>
      <c r="J510" s="15" t="s">
        <v>40</v>
      </c>
      <c r="K510" s="15" t="s">
        <v>41</v>
      </c>
      <c r="L510" s="23" t="s">
        <v>998</v>
      </c>
      <c r="M510" s="11" t="s">
        <v>68</v>
      </c>
      <c r="N510" s="90" t="s">
        <v>127</v>
      </c>
      <c r="O510" s="11" t="s">
        <v>36</v>
      </c>
      <c r="P510" s="11" t="s">
        <v>774</v>
      </c>
      <c r="Q510" s="11" t="s">
        <v>960</v>
      </c>
      <c r="R510" s="55"/>
      <c r="S510" s="55" t="s">
        <v>825</v>
      </c>
      <c r="T510" s="55" t="s">
        <v>820</v>
      </c>
      <c r="U510" s="55"/>
      <c r="V510" s="55"/>
      <c r="W510" s="55"/>
      <c r="X510" s="55"/>
      <c r="Y510" s="105"/>
      <c r="Z510" s="105"/>
      <c r="AA510" s="65"/>
      <c r="AB510"/>
    </row>
    <row r="511" spans="1:28" ht="24" customHeight="1" x14ac:dyDescent="0.55000000000000004">
      <c r="A511" s="8">
        <v>81</v>
      </c>
      <c r="B511" s="8" t="s">
        <v>28</v>
      </c>
      <c r="C511" s="9" t="s">
        <v>119</v>
      </c>
      <c r="D511" s="14" t="s">
        <v>125</v>
      </c>
      <c r="E511" s="15" t="s">
        <v>31</v>
      </c>
      <c r="F511" s="15" t="s">
        <v>32</v>
      </c>
      <c r="G511" s="15" t="s">
        <v>37</v>
      </c>
      <c r="H511" s="15" t="s">
        <v>38</v>
      </c>
      <c r="I511" s="15" t="s">
        <v>39</v>
      </c>
      <c r="J511" s="15" t="s">
        <v>40</v>
      </c>
      <c r="K511" s="15" t="s">
        <v>41</v>
      </c>
      <c r="L511" s="23" t="s">
        <v>999</v>
      </c>
      <c r="M511" s="11" t="s">
        <v>68</v>
      </c>
      <c r="N511" s="90" t="s">
        <v>127</v>
      </c>
      <c r="O511" s="11" t="s">
        <v>36</v>
      </c>
      <c r="P511" s="11" t="s">
        <v>742</v>
      </c>
      <c r="Q511" s="11" t="s">
        <v>956</v>
      </c>
      <c r="R511" s="55"/>
      <c r="S511" s="55" t="s">
        <v>825</v>
      </c>
      <c r="T511" s="55" t="s">
        <v>820</v>
      </c>
      <c r="U511" s="55"/>
      <c r="V511" s="55"/>
      <c r="W511" s="55"/>
      <c r="X511" s="55"/>
      <c r="Y511" s="106"/>
      <c r="Z511" s="106"/>
      <c r="AA511" s="65"/>
      <c r="AB511"/>
    </row>
    <row r="512" spans="1:28" ht="46.8" x14ac:dyDescent="0.55000000000000004">
      <c r="A512" s="11"/>
      <c r="B512" s="11" t="s">
        <v>401</v>
      </c>
      <c r="C512" s="28" t="s">
        <v>402</v>
      </c>
      <c r="D512" s="14" t="s">
        <v>403</v>
      </c>
      <c r="E512" s="15" t="s">
        <v>31</v>
      </c>
      <c r="F512" s="15" t="s">
        <v>32</v>
      </c>
      <c r="G512" s="15" t="s">
        <v>37</v>
      </c>
      <c r="H512" s="15" t="s">
        <v>38</v>
      </c>
      <c r="I512" s="15" t="s">
        <v>39</v>
      </c>
      <c r="J512" s="15" t="s">
        <v>40</v>
      </c>
      <c r="K512" s="15" t="s">
        <v>41</v>
      </c>
      <c r="L512" s="16" t="s">
        <v>452</v>
      </c>
      <c r="M512" s="11" t="s">
        <v>68</v>
      </c>
      <c r="N512" s="11" t="s">
        <v>453</v>
      </c>
      <c r="O512" s="11" t="s">
        <v>36</v>
      </c>
      <c r="P512" s="11" t="s">
        <v>784</v>
      </c>
      <c r="Q512" s="11"/>
      <c r="R512" s="74" t="s">
        <v>811</v>
      </c>
      <c r="S512" s="55"/>
      <c r="T512" s="55" t="s">
        <v>668</v>
      </c>
      <c r="U512" s="55" t="s">
        <v>786</v>
      </c>
      <c r="V512" s="55" t="s">
        <v>678</v>
      </c>
      <c r="W512" s="55" t="s">
        <v>672</v>
      </c>
      <c r="X512" s="55" t="s">
        <v>672</v>
      </c>
      <c r="Y512" s="105" t="s">
        <v>800</v>
      </c>
      <c r="Z512" s="105" t="s">
        <v>805</v>
      </c>
      <c r="AA512" s="65"/>
      <c r="AB512"/>
    </row>
    <row r="513" spans="1:28" ht="81.900000000000006" x14ac:dyDescent="0.55000000000000004">
      <c r="A513" s="8">
        <v>67</v>
      </c>
      <c r="B513" s="8" t="s">
        <v>28</v>
      </c>
      <c r="C513" s="9" t="s">
        <v>119</v>
      </c>
      <c r="D513" s="14" t="s">
        <v>120</v>
      </c>
      <c r="E513" s="15" t="s">
        <v>31</v>
      </c>
      <c r="F513" s="15" t="s">
        <v>32</v>
      </c>
      <c r="G513" s="15" t="s">
        <v>37</v>
      </c>
      <c r="H513" s="15"/>
      <c r="I513" s="15"/>
      <c r="J513" s="15"/>
      <c r="K513" s="15"/>
      <c r="L513" s="23" t="s">
        <v>986</v>
      </c>
      <c r="M513" s="13" t="s">
        <v>34</v>
      </c>
      <c r="N513" s="11" t="s">
        <v>124</v>
      </c>
      <c r="O513" s="11" t="s">
        <v>36</v>
      </c>
      <c r="P513" s="11" t="s">
        <v>742</v>
      </c>
      <c r="Q513" s="11"/>
      <c r="R513" s="74" t="s">
        <v>811</v>
      </c>
      <c r="S513" s="55"/>
      <c r="T513" s="55" t="s">
        <v>668</v>
      </c>
      <c r="U513" s="55" t="s">
        <v>786</v>
      </c>
      <c r="V513" s="55" t="s">
        <v>678</v>
      </c>
      <c r="W513" s="55" t="s">
        <v>672</v>
      </c>
      <c r="X513" s="55" t="s">
        <v>672</v>
      </c>
      <c r="Y513" s="105" t="s">
        <v>800</v>
      </c>
      <c r="Z513" s="107"/>
      <c r="AA513" s="50"/>
      <c r="AB513"/>
    </row>
    <row r="514" spans="1:28" ht="81.900000000000006" x14ac:dyDescent="0.55000000000000004">
      <c r="A514" s="8">
        <v>68</v>
      </c>
      <c r="B514" s="8" t="s">
        <v>28</v>
      </c>
      <c r="C514" s="9" t="s">
        <v>119</v>
      </c>
      <c r="D514" s="14" t="s">
        <v>120</v>
      </c>
      <c r="E514" s="15" t="s">
        <v>31</v>
      </c>
      <c r="F514" s="15" t="s">
        <v>32</v>
      </c>
      <c r="G514" s="15" t="s">
        <v>37</v>
      </c>
      <c r="H514" s="15"/>
      <c r="I514" s="15"/>
      <c r="J514" s="15"/>
      <c r="K514" s="15"/>
      <c r="L514" s="23" t="s">
        <v>987</v>
      </c>
      <c r="M514" s="13" t="s">
        <v>34</v>
      </c>
      <c r="N514" s="11" t="s">
        <v>124</v>
      </c>
      <c r="O514" s="11" t="s">
        <v>36</v>
      </c>
      <c r="P514" s="11" t="s">
        <v>742</v>
      </c>
      <c r="Q514" s="11"/>
      <c r="R514" s="74" t="s">
        <v>811</v>
      </c>
      <c r="S514" s="55"/>
      <c r="T514" s="55" t="s">
        <v>668</v>
      </c>
      <c r="U514" s="55" t="s">
        <v>786</v>
      </c>
      <c r="V514" s="55" t="s">
        <v>678</v>
      </c>
      <c r="W514" s="55" t="s">
        <v>672</v>
      </c>
      <c r="X514" s="55" t="s">
        <v>672</v>
      </c>
      <c r="Y514" s="105" t="s">
        <v>800</v>
      </c>
      <c r="Z514" s="107"/>
      <c r="AA514" s="50"/>
      <c r="AB514"/>
    </row>
    <row r="515" spans="1:28" ht="70.2" x14ac:dyDescent="0.55000000000000004">
      <c r="A515" s="8">
        <v>69</v>
      </c>
      <c r="B515" s="8" t="s">
        <v>28</v>
      </c>
      <c r="C515" s="9" t="s">
        <v>119</v>
      </c>
      <c r="D515" s="14" t="s">
        <v>120</v>
      </c>
      <c r="E515" s="15" t="s">
        <v>31</v>
      </c>
      <c r="F515" s="15" t="s">
        <v>32</v>
      </c>
      <c r="G515" s="15" t="s">
        <v>37</v>
      </c>
      <c r="H515" s="15"/>
      <c r="I515" s="15"/>
      <c r="J515" s="15"/>
      <c r="K515" s="15"/>
      <c r="L515" s="23" t="s">
        <v>988</v>
      </c>
      <c r="M515" s="13" t="s">
        <v>34</v>
      </c>
      <c r="N515" s="11" t="s">
        <v>124</v>
      </c>
      <c r="O515" s="11" t="s">
        <v>36</v>
      </c>
      <c r="P515" s="11" t="s">
        <v>742</v>
      </c>
      <c r="Q515" s="11"/>
      <c r="R515" s="74" t="s">
        <v>811</v>
      </c>
      <c r="S515" s="55"/>
      <c r="T515" s="55" t="s">
        <v>668</v>
      </c>
      <c r="U515" s="55" t="s">
        <v>786</v>
      </c>
      <c r="V515" s="55" t="s">
        <v>678</v>
      </c>
      <c r="W515" s="55" t="s">
        <v>672</v>
      </c>
      <c r="X515" s="55" t="s">
        <v>672</v>
      </c>
      <c r="Y515" s="105" t="s">
        <v>800</v>
      </c>
      <c r="Z515" s="107"/>
      <c r="AA515" s="50"/>
      <c r="AB515"/>
    </row>
    <row r="516" spans="1:28" ht="81.900000000000006" x14ac:dyDescent="0.55000000000000004">
      <c r="A516" s="8">
        <v>70</v>
      </c>
      <c r="B516" s="8" t="s">
        <v>28</v>
      </c>
      <c r="C516" s="9" t="s">
        <v>119</v>
      </c>
      <c r="D516" s="14" t="s">
        <v>120</v>
      </c>
      <c r="E516" s="15" t="s">
        <v>31</v>
      </c>
      <c r="F516" s="15" t="s">
        <v>32</v>
      </c>
      <c r="G516" s="15" t="s">
        <v>37</v>
      </c>
      <c r="H516" s="15"/>
      <c r="I516" s="15"/>
      <c r="J516" s="15"/>
      <c r="K516" s="15"/>
      <c r="L516" s="23" t="s">
        <v>989</v>
      </c>
      <c r="M516" s="13" t="s">
        <v>34</v>
      </c>
      <c r="N516" s="11" t="s">
        <v>124</v>
      </c>
      <c r="O516" s="11" t="s">
        <v>36</v>
      </c>
      <c r="P516" s="11" t="s">
        <v>742</v>
      </c>
      <c r="Q516" s="11"/>
      <c r="R516" s="74" t="s">
        <v>811</v>
      </c>
      <c r="S516" s="55"/>
      <c r="T516" s="55" t="s">
        <v>668</v>
      </c>
      <c r="U516" s="55" t="s">
        <v>786</v>
      </c>
      <c r="V516" s="55" t="s">
        <v>678</v>
      </c>
      <c r="W516" s="55" t="s">
        <v>672</v>
      </c>
      <c r="X516" s="55" t="s">
        <v>672</v>
      </c>
      <c r="Y516" s="105" t="s">
        <v>800</v>
      </c>
      <c r="Z516" s="107"/>
      <c r="AA516" s="50"/>
      <c r="AB516"/>
    </row>
    <row r="517" spans="1:28" ht="46.8" x14ac:dyDescent="0.55000000000000004">
      <c r="A517" s="11"/>
      <c r="B517" s="11" t="s">
        <v>401</v>
      </c>
      <c r="C517" s="28" t="s">
        <v>402</v>
      </c>
      <c r="D517" s="92" t="s">
        <v>403</v>
      </c>
      <c r="E517" s="93"/>
      <c r="F517" s="93"/>
      <c r="G517" s="93"/>
      <c r="H517" s="93"/>
      <c r="I517" s="93"/>
      <c r="J517" s="93"/>
      <c r="K517" s="93"/>
      <c r="L517" s="94" t="s">
        <v>455</v>
      </c>
      <c r="M517" s="95"/>
      <c r="N517" s="95"/>
      <c r="O517" s="16"/>
      <c r="P517" s="16"/>
      <c r="Q517" s="16" t="s">
        <v>956</v>
      </c>
      <c r="R517" s="55"/>
      <c r="S517" s="55"/>
      <c r="T517" s="12"/>
      <c r="U517" s="12"/>
      <c r="V517" s="12"/>
      <c r="W517" s="12"/>
      <c r="X517" s="12"/>
      <c r="Y517" s="107"/>
      <c r="Z517" s="107"/>
      <c r="AA517" s="50"/>
      <c r="AB517"/>
    </row>
    <row r="518" spans="1:28" ht="58.5" x14ac:dyDescent="0.55000000000000004">
      <c r="A518" s="11"/>
      <c r="B518" s="11" t="s">
        <v>472</v>
      </c>
      <c r="C518" s="9" t="s">
        <v>473</v>
      </c>
      <c r="D518" s="92" t="s">
        <v>474</v>
      </c>
      <c r="E518" s="93"/>
      <c r="F518" s="93"/>
      <c r="G518" s="93"/>
      <c r="H518" s="93"/>
      <c r="I518" s="93"/>
      <c r="J518" s="93"/>
      <c r="K518" s="93"/>
      <c r="L518" s="94" t="s">
        <v>475</v>
      </c>
      <c r="M518" s="95"/>
      <c r="N518" s="95"/>
      <c r="O518" s="16"/>
      <c r="P518" s="16"/>
      <c r="Q518" s="16" t="s">
        <v>962</v>
      </c>
      <c r="R518" s="55"/>
      <c r="S518" s="55"/>
      <c r="T518" s="12"/>
      <c r="U518" s="12"/>
      <c r="V518" s="12"/>
      <c r="W518" s="12"/>
      <c r="X518" s="12"/>
      <c r="Y518" s="107"/>
      <c r="Z518" s="107"/>
      <c r="AA518" s="50"/>
      <c r="AB518"/>
    </row>
    <row r="519" spans="1:28" ht="35.1" x14ac:dyDescent="0.55000000000000004">
      <c r="A519" s="11"/>
      <c r="B519" s="11" t="s">
        <v>472</v>
      </c>
      <c r="C519" s="9" t="s">
        <v>473</v>
      </c>
      <c r="D519" s="97" t="s">
        <v>495</v>
      </c>
      <c r="E519" s="98"/>
      <c r="F519" s="98"/>
      <c r="G519" s="98"/>
      <c r="H519" s="98"/>
      <c r="I519" s="98"/>
      <c r="J519" s="98"/>
      <c r="K519" s="98"/>
      <c r="L519" s="99" t="s">
        <v>496</v>
      </c>
      <c r="M519" s="96"/>
      <c r="N519" s="96"/>
      <c r="O519" s="11"/>
      <c r="P519" s="35"/>
      <c r="Q519" s="16" t="s">
        <v>962</v>
      </c>
      <c r="R519" s="55"/>
      <c r="S519" s="55"/>
      <c r="T519" s="12"/>
      <c r="U519" s="12"/>
      <c r="V519" s="12"/>
      <c r="W519" s="12"/>
      <c r="X519" s="12"/>
      <c r="Y519" s="107"/>
      <c r="Z519" s="107"/>
      <c r="AA519" s="50"/>
      <c r="AB519"/>
    </row>
    <row r="520" spans="1:28" ht="46.8" x14ac:dyDescent="0.55000000000000004">
      <c r="A520" s="11"/>
      <c r="B520" s="11" t="s">
        <v>472</v>
      </c>
      <c r="C520" s="9" t="s">
        <v>511</v>
      </c>
      <c r="D520" s="92" t="s">
        <v>512</v>
      </c>
      <c r="E520" s="93"/>
      <c r="F520" s="93"/>
      <c r="G520" s="93"/>
      <c r="H520" s="93"/>
      <c r="I520" s="93"/>
      <c r="J520" s="93"/>
      <c r="K520" s="93"/>
      <c r="L520" s="99" t="s">
        <v>513</v>
      </c>
      <c r="M520" s="96"/>
      <c r="N520" s="96"/>
      <c r="O520" s="11"/>
      <c r="P520" s="16"/>
      <c r="Q520" s="16" t="s">
        <v>962</v>
      </c>
      <c r="R520" s="55"/>
      <c r="S520" s="55"/>
      <c r="T520" s="12"/>
      <c r="U520" s="12"/>
      <c r="V520" s="12"/>
      <c r="W520" s="12"/>
      <c r="X520" s="12"/>
      <c r="Y520" s="107"/>
      <c r="Z520" s="107"/>
      <c r="AA520" s="50"/>
      <c r="AB520"/>
    </row>
    <row r="521" spans="1:28" ht="35.1" x14ac:dyDescent="0.55000000000000004">
      <c r="A521" s="36"/>
      <c r="B521" s="36" t="s">
        <v>568</v>
      </c>
      <c r="C521" s="36" t="s">
        <v>569</v>
      </c>
      <c r="D521" s="92" t="s">
        <v>570</v>
      </c>
      <c r="E521" s="93"/>
      <c r="F521" s="93"/>
      <c r="G521" s="93"/>
      <c r="H521" s="93"/>
      <c r="I521" s="93"/>
      <c r="J521" s="93"/>
      <c r="K521" s="93"/>
      <c r="L521" s="99" t="s">
        <v>571</v>
      </c>
      <c r="M521" s="96"/>
      <c r="N521" s="96"/>
      <c r="O521" s="11"/>
      <c r="P521" s="16"/>
      <c r="Q521" s="11" t="s">
        <v>957</v>
      </c>
      <c r="R521" s="55"/>
      <c r="S521" s="55"/>
      <c r="T521" s="12"/>
      <c r="U521" s="12"/>
      <c r="V521" s="12"/>
      <c r="W521" s="12"/>
      <c r="X521" s="12"/>
      <c r="Y521" s="107"/>
      <c r="Z521" s="107"/>
      <c r="AA521" s="50"/>
      <c r="AB521"/>
    </row>
    <row r="522" spans="1:28" ht="23.4" x14ac:dyDescent="0.55000000000000004">
      <c r="A522" s="36"/>
      <c r="B522" s="36" t="s">
        <v>568</v>
      </c>
      <c r="C522" s="36" t="s">
        <v>569</v>
      </c>
      <c r="D522" s="100" t="s">
        <v>598</v>
      </c>
      <c r="E522" s="101"/>
      <c r="F522" s="101"/>
      <c r="G522" s="101"/>
      <c r="H522" s="101"/>
      <c r="I522" s="101"/>
      <c r="J522" s="101"/>
      <c r="K522" s="101"/>
      <c r="L522" s="102" t="s">
        <v>602</v>
      </c>
      <c r="M522" s="102"/>
      <c r="N522" s="102"/>
      <c r="O522" s="25"/>
      <c r="P522" s="25"/>
      <c r="Q522" s="11" t="s">
        <v>957</v>
      </c>
      <c r="R522" s="55"/>
      <c r="S522" s="55"/>
      <c r="T522" s="12"/>
      <c r="U522" s="12"/>
      <c r="V522" s="12"/>
      <c r="W522" s="12"/>
      <c r="X522" s="12"/>
      <c r="Y522" s="107"/>
      <c r="Z522" s="107"/>
      <c r="AA522" s="50"/>
      <c r="AB522"/>
    </row>
    <row r="523" spans="1:28" ht="46.8" x14ac:dyDescent="0.55000000000000004">
      <c r="A523" s="36"/>
      <c r="B523" s="36" t="s">
        <v>568</v>
      </c>
      <c r="C523" s="36" t="s">
        <v>569</v>
      </c>
      <c r="D523" s="100" t="s">
        <v>598</v>
      </c>
      <c r="E523" s="101"/>
      <c r="F523" s="101"/>
      <c r="G523" s="101"/>
      <c r="H523" s="101"/>
      <c r="I523" s="101"/>
      <c r="J523" s="101"/>
      <c r="K523" s="101"/>
      <c r="L523" s="102" t="s">
        <v>627</v>
      </c>
      <c r="M523" s="96"/>
      <c r="N523" s="96"/>
      <c r="O523" s="11"/>
      <c r="P523" s="25"/>
      <c r="Q523" s="11" t="s">
        <v>957</v>
      </c>
      <c r="R523" s="55"/>
      <c r="S523" s="55"/>
      <c r="T523" s="12"/>
      <c r="U523" s="12"/>
      <c r="V523" s="12"/>
      <c r="W523" s="12"/>
      <c r="X523" s="12"/>
      <c r="Y523" s="107"/>
      <c r="Z523" s="107"/>
      <c r="AA523" s="50"/>
      <c r="AB523"/>
    </row>
    <row r="524" spans="1:28" ht="46.8" x14ac:dyDescent="0.55000000000000004">
      <c r="A524" s="36"/>
      <c r="B524" s="36" t="s">
        <v>568</v>
      </c>
      <c r="C524" s="36" t="s">
        <v>569</v>
      </c>
      <c r="D524" s="100" t="s">
        <v>642</v>
      </c>
      <c r="E524" s="101"/>
      <c r="F524" s="101"/>
      <c r="G524" s="101"/>
      <c r="H524" s="101"/>
      <c r="I524" s="101"/>
      <c r="J524" s="101"/>
      <c r="K524" s="101"/>
      <c r="L524" s="103" t="s">
        <v>649</v>
      </c>
      <c r="M524" s="102"/>
      <c r="N524" s="102"/>
      <c r="O524" s="25"/>
      <c r="P524" s="25"/>
      <c r="Q524" s="11" t="s">
        <v>957</v>
      </c>
      <c r="R524" s="55"/>
      <c r="S524" s="55"/>
      <c r="T524" s="12"/>
      <c r="U524" s="12"/>
      <c r="V524" s="12"/>
      <c r="W524" s="12"/>
      <c r="X524" s="12"/>
      <c r="Y524" s="107"/>
      <c r="Z524" s="107"/>
      <c r="AA524" s="50"/>
      <c r="AB524"/>
    </row>
    <row r="525" spans="1:28" ht="23.4" x14ac:dyDescent="0.55000000000000004">
      <c r="A525" s="36"/>
      <c r="B525" s="36" t="s">
        <v>568</v>
      </c>
      <c r="C525" s="36" t="s">
        <v>569</v>
      </c>
      <c r="D525" s="100" t="s">
        <v>642</v>
      </c>
      <c r="E525" s="101"/>
      <c r="F525" s="101"/>
      <c r="G525" s="101"/>
      <c r="H525" s="101"/>
      <c r="I525" s="101"/>
      <c r="J525" s="101"/>
      <c r="K525" s="101"/>
      <c r="L525" s="103" t="s">
        <v>659</v>
      </c>
      <c r="M525" s="104"/>
      <c r="N525" s="104"/>
      <c r="O525" s="40"/>
      <c r="P525" s="40"/>
      <c r="Q525" s="11" t="s">
        <v>957</v>
      </c>
      <c r="R525" s="55"/>
      <c r="S525" s="55"/>
      <c r="T525" s="12"/>
      <c r="U525" s="12"/>
      <c r="V525" s="12"/>
      <c r="W525" s="12"/>
      <c r="X525" s="12"/>
      <c r="Y525" s="107"/>
      <c r="Z525" s="107"/>
      <c r="AA525" s="50"/>
      <c r="AB525"/>
    </row>
    <row r="526" spans="1:28" ht="23.4" x14ac:dyDescent="0.55000000000000004">
      <c r="A526" s="36"/>
      <c r="B526" s="36" t="s">
        <v>568</v>
      </c>
      <c r="C526" s="36" t="s">
        <v>569</v>
      </c>
      <c r="D526" s="38" t="s">
        <v>642</v>
      </c>
      <c r="E526" s="39"/>
      <c r="F526" s="39"/>
      <c r="G526" s="39"/>
      <c r="H526" s="39"/>
      <c r="I526" s="39"/>
      <c r="J526" s="39"/>
      <c r="K526" s="39"/>
      <c r="L526" s="43" t="s">
        <v>664</v>
      </c>
      <c r="M526" s="25"/>
      <c r="N526" s="25"/>
      <c r="O526" s="25"/>
      <c r="P526" s="25"/>
      <c r="Q526" s="11" t="s">
        <v>957</v>
      </c>
      <c r="R526" s="55"/>
      <c r="S526" s="55"/>
      <c r="T526" s="12"/>
      <c r="U526" s="12"/>
      <c r="V526" s="12"/>
      <c r="W526" s="12"/>
      <c r="X526" s="12"/>
      <c r="Y526" s="107"/>
      <c r="Z526" s="107"/>
      <c r="AA526" s="50"/>
      <c r="AB526"/>
    </row>
  </sheetData>
  <autoFilter ref="A4:AB526" xr:uid="{00000000-0001-0000-0200-000000000000}"/>
  <mergeCells count="5">
    <mergeCell ref="B3:D3"/>
    <mergeCell ref="E3:H3"/>
    <mergeCell ref="I3:K3"/>
    <mergeCell ref="M3:O3"/>
    <mergeCell ref="A1:AB1"/>
  </mergeCells>
  <hyperlinks>
    <hyperlink ref="P348" r:id="rId1" xr:uid="{B37DC3E6-08C3-4FB6-A88C-4C8D656BDD5C}"/>
  </hyperlinks>
  <pageMargins left="0.31496062992125984" right="0.19685039370078741" top="0.27559055118110237" bottom="0.27559055118110237" header="0.31496062992125984" footer="0.31496062992125984"/>
  <pageSetup paperSize="8" scale="58" orientation="landscape" r:id="rId2"/>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60534-26E2-4CCD-83C5-737329EF4B10}">
  <dimension ref="A2:U120"/>
  <sheetViews>
    <sheetView workbookViewId="0">
      <pane ySplit="2" topLeftCell="A6" activePane="bottomLeft" state="frozen"/>
      <selection activeCell="E1" sqref="E1"/>
      <selection pane="bottomLeft" activeCell="V11" sqref="V11"/>
    </sheetView>
  </sheetViews>
  <sheetFormatPr defaultRowHeight="14.4" x14ac:dyDescent="0.55000000000000004"/>
  <cols>
    <col min="2" max="2" width="31.20703125" customWidth="1"/>
    <col min="3" max="3" width="52.68359375" bestFit="1" customWidth="1"/>
    <col min="4" max="5" width="52.68359375" customWidth="1"/>
    <col min="6" max="12" width="4.20703125" bestFit="1" customWidth="1"/>
    <col min="13" max="16" width="24.89453125" bestFit="1" customWidth="1"/>
    <col min="17" max="17" width="12.7890625" customWidth="1"/>
    <col min="18" max="18" width="12.5234375" customWidth="1"/>
    <col min="19" max="21" width="21.1015625" customWidth="1"/>
  </cols>
  <sheetData>
    <row r="2" spans="1:21" s="116" customFormat="1" ht="167.1" x14ac:dyDescent="0.7">
      <c r="A2" s="114" t="s">
        <v>805</v>
      </c>
      <c r="B2" s="114" t="s">
        <v>846</v>
      </c>
      <c r="C2" s="114" t="s">
        <v>847</v>
      </c>
      <c r="D2" s="114" t="s">
        <v>6</v>
      </c>
      <c r="E2" s="114" t="s">
        <v>926</v>
      </c>
      <c r="F2" s="117" t="s">
        <v>7</v>
      </c>
      <c r="G2" s="117" t="s">
        <v>8</v>
      </c>
      <c r="H2" s="117" t="s">
        <v>9</v>
      </c>
      <c r="I2" s="117" t="s">
        <v>10</v>
      </c>
      <c r="J2" s="117" t="s">
        <v>11</v>
      </c>
      <c r="K2" s="117" t="s">
        <v>12</v>
      </c>
      <c r="L2" s="117" t="s">
        <v>13</v>
      </c>
      <c r="M2" s="114" t="s">
        <v>923</v>
      </c>
      <c r="N2" s="115" t="s">
        <v>18</v>
      </c>
      <c r="O2" s="115" t="s">
        <v>20</v>
      </c>
      <c r="P2" s="115" t="s">
        <v>21</v>
      </c>
      <c r="Q2" s="115" t="s">
        <v>22</v>
      </c>
      <c r="R2" s="115" t="s">
        <v>23</v>
      </c>
      <c r="S2" s="115" t="s">
        <v>925</v>
      </c>
      <c r="T2" s="115" t="s">
        <v>949</v>
      </c>
      <c r="U2" s="115" t="s">
        <v>27</v>
      </c>
    </row>
    <row r="3" spans="1:21" ht="57.6" x14ac:dyDescent="0.55000000000000004">
      <c r="A3" s="136">
        <v>1</v>
      </c>
      <c r="B3" s="133" t="s">
        <v>28</v>
      </c>
      <c r="C3" s="133" t="s">
        <v>934</v>
      </c>
      <c r="D3" s="12" t="s">
        <v>935</v>
      </c>
      <c r="E3" s="50" t="s">
        <v>941</v>
      </c>
      <c r="F3" s="55"/>
      <c r="G3" s="55"/>
      <c r="H3" s="55"/>
      <c r="I3" s="55"/>
      <c r="J3" s="55"/>
      <c r="K3" s="55"/>
      <c r="L3" s="55"/>
      <c r="M3" s="12" t="s">
        <v>947</v>
      </c>
      <c r="N3" s="12"/>
      <c r="O3" s="12"/>
      <c r="P3" s="12"/>
      <c r="Q3" s="12"/>
      <c r="R3" s="12"/>
      <c r="S3" s="12"/>
      <c r="T3" s="12"/>
      <c r="U3" s="12"/>
    </row>
    <row r="4" spans="1:21" ht="28.8" x14ac:dyDescent="0.55000000000000004">
      <c r="A4" s="137"/>
      <c r="B4" s="134"/>
      <c r="C4" s="134"/>
      <c r="D4" s="12" t="s">
        <v>936</v>
      </c>
      <c r="E4" s="50" t="s">
        <v>942</v>
      </c>
      <c r="F4" s="55"/>
      <c r="G4" s="55"/>
      <c r="H4" s="55"/>
      <c r="I4" s="55"/>
      <c r="J4" s="55"/>
      <c r="K4" s="55"/>
      <c r="L4" s="55"/>
      <c r="M4" s="12" t="s">
        <v>947</v>
      </c>
      <c r="N4" s="12"/>
      <c r="O4" s="12"/>
      <c r="P4" s="12"/>
      <c r="Q4" s="12"/>
      <c r="R4" s="12"/>
      <c r="S4" s="12"/>
      <c r="T4" s="12"/>
      <c r="U4" s="12"/>
    </row>
    <row r="5" spans="1:21" ht="28.8" x14ac:dyDescent="0.55000000000000004">
      <c r="A5" s="137"/>
      <c r="B5" s="134"/>
      <c r="C5" s="134"/>
      <c r="D5" s="50" t="s">
        <v>937</v>
      </c>
      <c r="E5" s="50" t="s">
        <v>943</v>
      </c>
      <c r="F5" s="55"/>
      <c r="G5" s="55"/>
      <c r="H5" s="55"/>
      <c r="I5" s="55"/>
      <c r="J5" s="55"/>
      <c r="K5" s="55"/>
      <c r="L5" s="55"/>
      <c r="M5" s="12" t="s">
        <v>948</v>
      </c>
      <c r="N5" s="12"/>
      <c r="O5" s="12"/>
      <c r="P5" s="12"/>
      <c r="Q5" s="12"/>
      <c r="R5" s="12"/>
      <c r="S5" s="12"/>
      <c r="T5" s="12"/>
      <c r="U5" s="12"/>
    </row>
    <row r="6" spans="1:21" ht="28.8" x14ac:dyDescent="0.55000000000000004">
      <c r="A6" s="137"/>
      <c r="B6" s="134"/>
      <c r="C6" s="134"/>
      <c r="D6" s="50" t="s">
        <v>938</v>
      </c>
      <c r="E6" s="12" t="s">
        <v>944</v>
      </c>
      <c r="F6" s="55"/>
      <c r="G6" s="55"/>
      <c r="H6" s="55"/>
      <c r="I6" s="55"/>
      <c r="J6" s="55"/>
      <c r="K6" s="55"/>
      <c r="L6" s="55"/>
      <c r="M6" s="12" t="s">
        <v>947</v>
      </c>
      <c r="N6" s="12"/>
      <c r="O6" s="12"/>
      <c r="P6" s="12"/>
      <c r="Q6" s="12"/>
      <c r="R6" s="12"/>
      <c r="S6" s="12"/>
      <c r="T6" s="12"/>
      <c r="U6" s="12"/>
    </row>
    <row r="7" spans="1:21" ht="28.8" x14ac:dyDescent="0.55000000000000004">
      <c r="A7" s="137"/>
      <c r="B7" s="134"/>
      <c r="C7" s="134"/>
      <c r="D7" s="12" t="s">
        <v>939</v>
      </c>
      <c r="E7" s="50" t="s">
        <v>945</v>
      </c>
      <c r="F7" s="55"/>
      <c r="G7" s="55"/>
      <c r="H7" s="55"/>
      <c r="I7" s="55"/>
      <c r="J7" s="55"/>
      <c r="K7" s="55"/>
      <c r="L7" s="55"/>
      <c r="M7" s="12" t="s">
        <v>927</v>
      </c>
      <c r="N7" s="12"/>
      <c r="O7" s="12"/>
      <c r="P7" s="12"/>
      <c r="Q7" s="12"/>
      <c r="R7" s="12"/>
      <c r="S7" s="12"/>
      <c r="T7" s="12"/>
      <c r="U7" s="12"/>
    </row>
    <row r="8" spans="1:21" x14ac:dyDescent="0.55000000000000004">
      <c r="A8" s="137"/>
      <c r="B8" s="134"/>
      <c r="C8" s="135"/>
      <c r="D8" s="12" t="s">
        <v>940</v>
      </c>
      <c r="E8" s="50" t="s">
        <v>946</v>
      </c>
      <c r="F8" s="55"/>
      <c r="G8" s="55"/>
      <c r="H8" s="55"/>
      <c r="I8" s="55"/>
      <c r="J8" s="55"/>
      <c r="K8" s="55"/>
      <c r="L8" s="55"/>
      <c r="M8" s="12" t="s">
        <v>927</v>
      </c>
      <c r="N8" s="12"/>
      <c r="O8" s="12"/>
      <c r="P8" s="12"/>
      <c r="Q8" s="12"/>
      <c r="R8" s="12"/>
      <c r="S8" s="12"/>
      <c r="T8" s="12"/>
      <c r="U8" s="12"/>
    </row>
    <row r="9" spans="1:21" x14ac:dyDescent="0.55000000000000004">
      <c r="A9" s="137"/>
      <c r="B9" s="134"/>
      <c r="C9" s="12" t="s">
        <v>848</v>
      </c>
      <c r="D9" s="12"/>
      <c r="E9" s="12"/>
      <c r="F9" s="55"/>
      <c r="G9" s="55"/>
      <c r="H9" s="55"/>
      <c r="I9" s="55"/>
      <c r="J9" s="55"/>
      <c r="K9" s="55"/>
      <c r="L9" s="55"/>
      <c r="M9" s="12"/>
      <c r="N9" s="12"/>
      <c r="O9" s="12"/>
      <c r="P9" s="12"/>
      <c r="Q9" s="12"/>
      <c r="R9" s="12"/>
      <c r="S9" s="12"/>
      <c r="T9" s="12"/>
      <c r="U9" s="12"/>
    </row>
    <row r="10" spans="1:21" x14ac:dyDescent="0.55000000000000004">
      <c r="A10" s="137"/>
      <c r="B10" s="134"/>
      <c r="C10" s="12" t="s">
        <v>849</v>
      </c>
      <c r="D10" s="12"/>
      <c r="E10" s="12"/>
      <c r="F10" s="55"/>
      <c r="G10" s="55"/>
      <c r="H10" s="55"/>
      <c r="I10" s="55"/>
      <c r="J10" s="55"/>
      <c r="K10" s="55"/>
      <c r="L10" s="55"/>
      <c r="M10" s="12"/>
      <c r="N10" s="12"/>
      <c r="O10" s="12"/>
      <c r="P10" s="12"/>
      <c r="Q10" s="12"/>
      <c r="R10" s="12"/>
      <c r="S10" s="12"/>
      <c r="T10" s="12"/>
      <c r="U10" s="12"/>
    </row>
    <row r="11" spans="1:21" x14ac:dyDescent="0.55000000000000004">
      <c r="A11" s="137"/>
      <c r="B11" s="134"/>
      <c r="C11" s="133" t="s">
        <v>850</v>
      </c>
      <c r="D11" s="12" t="s">
        <v>928</v>
      </c>
      <c r="E11" s="12" t="s">
        <v>929</v>
      </c>
      <c r="F11" s="55"/>
      <c r="G11" s="55"/>
      <c r="H11" s="55"/>
      <c r="I11" s="55"/>
      <c r="J11" s="55"/>
      <c r="K11" s="55"/>
      <c r="L11" s="55"/>
      <c r="M11" s="12" t="s">
        <v>927</v>
      </c>
      <c r="N11" s="12"/>
      <c r="O11" s="12"/>
      <c r="P11" s="12"/>
      <c r="Q11" s="12"/>
      <c r="R11" s="12"/>
      <c r="S11" s="12"/>
      <c r="T11" s="12"/>
      <c r="U11" s="12"/>
    </row>
    <row r="12" spans="1:21" x14ac:dyDescent="0.55000000000000004">
      <c r="A12" s="137"/>
      <c r="B12" s="134"/>
      <c r="C12" s="134"/>
      <c r="D12" s="12" t="s">
        <v>928</v>
      </c>
      <c r="E12" s="12" t="s">
        <v>930</v>
      </c>
      <c r="F12" s="55"/>
      <c r="G12" s="55"/>
      <c r="H12" s="55"/>
      <c r="I12" s="55"/>
      <c r="J12" s="55"/>
      <c r="K12" s="55"/>
      <c r="L12" s="55"/>
      <c r="M12" s="12" t="s">
        <v>927</v>
      </c>
      <c r="N12" s="12"/>
      <c r="O12" s="12"/>
      <c r="P12" s="12"/>
      <c r="Q12" s="12"/>
      <c r="R12" s="12"/>
      <c r="S12" s="12"/>
      <c r="T12" s="12"/>
      <c r="U12" s="12"/>
    </row>
    <row r="13" spans="1:21" x14ac:dyDescent="0.55000000000000004">
      <c r="A13" s="137"/>
      <c r="B13" s="134"/>
      <c r="C13" s="134"/>
      <c r="D13" s="12" t="s">
        <v>928</v>
      </c>
      <c r="E13" s="12" t="s">
        <v>931</v>
      </c>
      <c r="F13" s="55"/>
      <c r="G13" s="55"/>
      <c r="H13" s="55"/>
      <c r="I13" s="55"/>
      <c r="J13" s="55"/>
      <c r="K13" s="55"/>
      <c r="L13" s="55"/>
      <c r="M13" s="12" t="s">
        <v>927</v>
      </c>
      <c r="N13" s="12"/>
      <c r="O13" s="12"/>
      <c r="P13" s="12"/>
      <c r="Q13" s="12"/>
      <c r="R13" s="12"/>
      <c r="S13" s="12"/>
      <c r="T13" s="12"/>
      <c r="U13" s="12"/>
    </row>
    <row r="14" spans="1:21" ht="86.4" x14ac:dyDescent="0.55000000000000004">
      <c r="A14" s="137"/>
      <c r="B14" s="134"/>
      <c r="C14" s="134"/>
      <c r="D14" s="12" t="s">
        <v>928</v>
      </c>
      <c r="E14" s="12" t="s">
        <v>932</v>
      </c>
      <c r="F14" s="55"/>
      <c r="G14" s="55"/>
      <c r="H14" s="55"/>
      <c r="I14" s="55"/>
      <c r="J14" s="55"/>
      <c r="K14" s="55"/>
      <c r="L14" s="55"/>
      <c r="M14" s="12" t="s">
        <v>927</v>
      </c>
      <c r="N14" s="12"/>
      <c r="O14" s="12"/>
      <c r="P14" s="12"/>
      <c r="Q14" s="12"/>
      <c r="R14" s="12"/>
      <c r="S14" s="12"/>
      <c r="T14" s="12"/>
      <c r="U14" s="50" t="s">
        <v>933</v>
      </c>
    </row>
    <row r="15" spans="1:21" ht="86.4" x14ac:dyDescent="0.55000000000000004">
      <c r="A15" s="137"/>
      <c r="B15" s="134"/>
      <c r="C15" s="134"/>
      <c r="D15" s="50" t="s">
        <v>62</v>
      </c>
      <c r="E15" s="50" t="s">
        <v>63</v>
      </c>
      <c r="F15" s="56" t="s">
        <v>31</v>
      </c>
      <c r="G15" s="56"/>
      <c r="H15" s="56"/>
      <c r="I15" s="56"/>
      <c r="J15" s="56"/>
      <c r="K15" s="56"/>
      <c r="L15" s="55"/>
      <c r="M15" s="12" t="s">
        <v>927</v>
      </c>
      <c r="N15" s="12" t="s">
        <v>813</v>
      </c>
      <c r="O15" s="12" t="s">
        <v>670</v>
      </c>
      <c r="P15" s="12" t="s">
        <v>688</v>
      </c>
      <c r="Q15" s="12" t="s">
        <v>678</v>
      </c>
      <c r="R15" s="12" t="s">
        <v>672</v>
      </c>
      <c r="S15" s="12"/>
      <c r="T15" s="12"/>
      <c r="U15" s="12"/>
    </row>
    <row r="16" spans="1:21" x14ac:dyDescent="0.55000000000000004">
      <c r="A16" s="137"/>
      <c r="B16" s="134"/>
      <c r="C16" s="134"/>
      <c r="D16" s="12"/>
      <c r="E16" s="12"/>
      <c r="F16" s="55"/>
      <c r="G16" s="55"/>
      <c r="H16" s="55"/>
      <c r="I16" s="55"/>
      <c r="J16" s="55"/>
      <c r="K16" s="55"/>
      <c r="L16" s="55"/>
      <c r="M16" s="12"/>
      <c r="N16" s="12"/>
      <c r="O16" s="12"/>
      <c r="P16" s="12"/>
      <c r="Q16" s="12"/>
      <c r="R16" s="12"/>
      <c r="S16" s="12"/>
      <c r="T16" s="12"/>
      <c r="U16" s="12"/>
    </row>
    <row r="17" spans="1:21" x14ac:dyDescent="0.55000000000000004">
      <c r="A17" s="137"/>
      <c r="B17" s="134"/>
      <c r="C17" s="134"/>
      <c r="D17" s="12"/>
      <c r="E17" s="12"/>
      <c r="F17" s="55"/>
      <c r="G17" s="55"/>
      <c r="H17" s="55"/>
      <c r="I17" s="55"/>
      <c r="J17" s="55"/>
      <c r="K17" s="55"/>
      <c r="L17" s="55"/>
      <c r="M17" s="12"/>
      <c r="N17" s="12"/>
      <c r="O17" s="12"/>
      <c r="P17" s="12"/>
      <c r="Q17" s="12"/>
      <c r="R17" s="12"/>
      <c r="S17" s="12"/>
      <c r="T17" s="12"/>
      <c r="U17" s="12"/>
    </row>
    <row r="18" spans="1:21" x14ac:dyDescent="0.55000000000000004">
      <c r="A18" s="137"/>
      <c r="B18" s="134"/>
      <c r="C18" s="134"/>
      <c r="D18" s="12"/>
      <c r="E18" s="12"/>
      <c r="F18" s="55"/>
      <c r="G18" s="55"/>
      <c r="H18" s="55"/>
      <c r="I18" s="55"/>
      <c r="J18" s="55"/>
      <c r="K18" s="55"/>
      <c r="L18" s="55"/>
      <c r="M18" s="12"/>
      <c r="N18" s="12"/>
      <c r="O18" s="12"/>
      <c r="P18" s="12"/>
      <c r="Q18" s="12"/>
      <c r="R18" s="12"/>
      <c r="S18" s="12"/>
      <c r="T18" s="12"/>
      <c r="U18" s="12"/>
    </row>
    <row r="19" spans="1:21" x14ac:dyDescent="0.55000000000000004">
      <c r="A19" s="137"/>
      <c r="B19" s="134"/>
      <c r="C19" s="134"/>
      <c r="D19" s="12"/>
      <c r="E19" s="12"/>
      <c r="F19" s="55"/>
      <c r="G19" s="55"/>
      <c r="H19" s="55"/>
      <c r="I19" s="55"/>
      <c r="J19" s="55"/>
      <c r="K19" s="55"/>
      <c r="L19" s="55"/>
      <c r="M19" s="12"/>
      <c r="N19" s="12"/>
      <c r="O19" s="12"/>
      <c r="P19" s="12"/>
      <c r="Q19" s="12"/>
      <c r="R19" s="12"/>
      <c r="S19" s="12"/>
      <c r="T19" s="12"/>
      <c r="U19" s="12"/>
    </row>
    <row r="20" spans="1:21" x14ac:dyDescent="0.55000000000000004">
      <c r="A20" s="137"/>
      <c r="B20" s="134"/>
      <c r="C20" s="134"/>
      <c r="D20" s="12"/>
      <c r="E20" s="12"/>
      <c r="F20" s="55"/>
      <c r="G20" s="55"/>
      <c r="H20" s="55"/>
      <c r="I20" s="55"/>
      <c r="J20" s="55"/>
      <c r="K20" s="55"/>
      <c r="L20" s="55"/>
      <c r="M20" s="12"/>
      <c r="N20" s="12"/>
      <c r="O20" s="12"/>
      <c r="P20" s="12"/>
      <c r="Q20" s="12"/>
      <c r="R20" s="12"/>
      <c r="S20" s="12"/>
      <c r="T20" s="12"/>
      <c r="U20" s="12"/>
    </row>
    <row r="21" spans="1:21" x14ac:dyDescent="0.55000000000000004">
      <c r="A21" s="137"/>
      <c r="B21" s="134"/>
      <c r="C21" s="134"/>
      <c r="D21" s="12"/>
      <c r="E21" s="12"/>
      <c r="F21" s="55"/>
      <c r="G21" s="55"/>
      <c r="H21" s="55"/>
      <c r="I21" s="55"/>
      <c r="J21" s="55"/>
      <c r="K21" s="55"/>
      <c r="L21" s="55"/>
      <c r="M21" s="12"/>
      <c r="N21" s="12"/>
      <c r="O21" s="12"/>
      <c r="P21" s="12"/>
      <c r="Q21" s="12"/>
      <c r="R21" s="12"/>
      <c r="S21" s="12"/>
      <c r="T21" s="12"/>
      <c r="U21" s="12"/>
    </row>
    <row r="22" spans="1:21" x14ac:dyDescent="0.55000000000000004">
      <c r="A22" s="137"/>
      <c r="B22" s="134"/>
      <c r="C22" s="134"/>
      <c r="D22" s="12"/>
      <c r="E22" s="12"/>
      <c r="F22" s="55"/>
      <c r="G22" s="55"/>
      <c r="H22" s="55"/>
      <c r="I22" s="55"/>
      <c r="J22" s="55"/>
      <c r="K22" s="55"/>
      <c r="L22" s="55"/>
      <c r="M22" s="12"/>
      <c r="N22" s="12"/>
      <c r="O22" s="12"/>
      <c r="P22" s="12"/>
      <c r="Q22" s="12"/>
      <c r="R22" s="12"/>
      <c r="S22" s="12"/>
      <c r="T22" s="12"/>
      <c r="U22" s="12"/>
    </row>
    <row r="23" spans="1:21" x14ac:dyDescent="0.55000000000000004">
      <c r="A23" s="137"/>
      <c r="B23" s="134"/>
      <c r="C23" s="134"/>
      <c r="D23" s="12"/>
      <c r="E23" s="12"/>
      <c r="F23" s="55"/>
      <c r="G23" s="55"/>
      <c r="H23" s="55"/>
      <c r="I23" s="55"/>
      <c r="J23" s="55"/>
      <c r="K23" s="55"/>
      <c r="L23" s="55"/>
      <c r="M23" s="12"/>
      <c r="N23" s="12"/>
      <c r="O23" s="12"/>
      <c r="P23" s="12"/>
      <c r="Q23" s="12"/>
      <c r="R23" s="12"/>
      <c r="S23" s="12"/>
      <c r="T23" s="12"/>
      <c r="U23" s="12"/>
    </row>
    <row r="24" spans="1:21" x14ac:dyDescent="0.55000000000000004">
      <c r="A24" s="137"/>
      <c r="B24" s="134"/>
      <c r="C24" s="134"/>
      <c r="D24" s="12"/>
      <c r="E24" s="12"/>
      <c r="F24" s="55"/>
      <c r="G24" s="55"/>
      <c r="H24" s="55"/>
      <c r="I24" s="55"/>
      <c r="J24" s="55"/>
      <c r="K24" s="55"/>
      <c r="L24" s="55"/>
      <c r="M24" s="12"/>
      <c r="N24" s="12"/>
      <c r="O24" s="12"/>
      <c r="P24" s="12"/>
      <c r="Q24" s="12"/>
      <c r="R24" s="12"/>
      <c r="S24" s="12"/>
      <c r="T24" s="12"/>
      <c r="U24" s="12"/>
    </row>
    <row r="25" spans="1:21" x14ac:dyDescent="0.55000000000000004">
      <c r="A25" s="137"/>
      <c r="B25" s="134"/>
      <c r="C25" s="134"/>
      <c r="D25" s="12"/>
      <c r="E25" s="12"/>
      <c r="F25" s="55"/>
      <c r="G25" s="55"/>
      <c r="H25" s="55"/>
      <c r="I25" s="55"/>
      <c r="J25" s="55"/>
      <c r="K25" s="55"/>
      <c r="L25" s="55"/>
      <c r="M25" s="12"/>
      <c r="N25" s="12"/>
      <c r="O25" s="12"/>
      <c r="P25" s="12"/>
      <c r="Q25" s="12"/>
      <c r="R25" s="12"/>
      <c r="S25" s="12"/>
      <c r="T25" s="12"/>
      <c r="U25" s="12"/>
    </row>
    <row r="26" spans="1:21" x14ac:dyDescent="0.55000000000000004">
      <c r="A26" s="137"/>
      <c r="B26" s="134"/>
      <c r="C26" s="134"/>
      <c r="D26" s="12"/>
      <c r="E26" s="12"/>
      <c r="F26" s="55"/>
      <c r="G26" s="55"/>
      <c r="H26" s="55"/>
      <c r="I26" s="55"/>
      <c r="J26" s="55"/>
      <c r="K26" s="55"/>
      <c r="L26" s="55"/>
      <c r="M26" s="12"/>
      <c r="N26" s="12"/>
      <c r="O26" s="12"/>
      <c r="P26" s="12"/>
      <c r="Q26" s="12"/>
      <c r="R26" s="12"/>
      <c r="S26" s="12"/>
      <c r="T26" s="12"/>
      <c r="U26" s="12"/>
    </row>
    <row r="27" spans="1:21" x14ac:dyDescent="0.55000000000000004">
      <c r="A27" s="137"/>
      <c r="B27" s="134"/>
      <c r="C27" s="134"/>
      <c r="D27" s="12"/>
      <c r="E27" s="12"/>
      <c r="F27" s="55"/>
      <c r="G27" s="55"/>
      <c r="H27" s="55"/>
      <c r="I27" s="55"/>
      <c r="J27" s="55"/>
      <c r="K27" s="55"/>
      <c r="L27" s="55"/>
      <c r="M27" s="12"/>
      <c r="N27" s="12"/>
      <c r="O27" s="12"/>
      <c r="P27" s="12"/>
      <c r="Q27" s="12"/>
      <c r="R27" s="12"/>
      <c r="S27" s="12"/>
      <c r="T27" s="12"/>
      <c r="U27" s="12"/>
    </row>
    <row r="28" spans="1:21" x14ac:dyDescent="0.55000000000000004">
      <c r="A28" s="137"/>
      <c r="B28" s="134"/>
      <c r="C28" s="134"/>
      <c r="D28" s="12"/>
      <c r="E28" s="12"/>
      <c r="F28" s="55"/>
      <c r="G28" s="55"/>
      <c r="H28" s="55"/>
      <c r="I28" s="55"/>
      <c r="J28" s="55"/>
      <c r="K28" s="55"/>
      <c r="L28" s="55"/>
      <c r="M28" s="12"/>
      <c r="N28" s="12"/>
      <c r="O28" s="12"/>
      <c r="P28" s="12"/>
      <c r="Q28" s="12"/>
      <c r="R28" s="12"/>
      <c r="S28" s="12"/>
      <c r="T28" s="12"/>
      <c r="U28" s="12"/>
    </row>
    <row r="29" spans="1:21" x14ac:dyDescent="0.55000000000000004">
      <c r="A29" s="137"/>
      <c r="B29" s="134"/>
      <c r="C29" s="134"/>
      <c r="D29" s="12"/>
      <c r="E29" s="12"/>
      <c r="F29" s="55"/>
      <c r="G29" s="55"/>
      <c r="H29" s="55"/>
      <c r="I29" s="55"/>
      <c r="J29" s="55"/>
      <c r="K29" s="55"/>
      <c r="L29" s="55"/>
      <c r="M29" s="12"/>
      <c r="N29" s="12"/>
      <c r="O29" s="12"/>
      <c r="P29" s="12"/>
      <c r="Q29" s="12"/>
      <c r="R29" s="12"/>
      <c r="S29" s="12"/>
      <c r="T29" s="12"/>
      <c r="U29" s="12"/>
    </row>
    <row r="30" spans="1:21" x14ac:dyDescent="0.55000000000000004">
      <c r="A30" s="137"/>
      <c r="B30" s="134"/>
      <c r="C30" s="134"/>
      <c r="D30" s="12"/>
      <c r="E30" s="12"/>
      <c r="F30" s="55"/>
      <c r="G30" s="55"/>
      <c r="H30" s="55"/>
      <c r="I30" s="55"/>
      <c r="J30" s="55"/>
      <c r="K30" s="55"/>
      <c r="L30" s="55"/>
      <c r="M30" s="12"/>
      <c r="N30" s="12"/>
      <c r="O30" s="12"/>
      <c r="P30" s="12"/>
      <c r="Q30" s="12"/>
      <c r="R30" s="12"/>
      <c r="S30" s="12"/>
      <c r="T30" s="12"/>
      <c r="U30" s="12"/>
    </row>
    <row r="31" spans="1:21" x14ac:dyDescent="0.55000000000000004">
      <c r="A31" s="137"/>
      <c r="B31" s="134"/>
      <c r="C31" s="134"/>
      <c r="D31" s="12"/>
      <c r="E31" s="12"/>
      <c r="F31" s="55"/>
      <c r="G31" s="55"/>
      <c r="H31" s="55"/>
      <c r="I31" s="55"/>
      <c r="J31" s="55"/>
      <c r="K31" s="55"/>
      <c r="L31" s="55"/>
      <c r="M31" s="12"/>
      <c r="N31" s="12"/>
      <c r="O31" s="12"/>
      <c r="P31" s="12"/>
      <c r="Q31" s="12"/>
      <c r="R31" s="12"/>
      <c r="S31" s="12"/>
      <c r="T31" s="12"/>
      <c r="U31" s="12"/>
    </row>
    <row r="32" spans="1:21" x14ac:dyDescent="0.55000000000000004">
      <c r="A32" s="137"/>
      <c r="B32" s="134"/>
      <c r="C32" s="134"/>
      <c r="D32" s="12"/>
      <c r="E32" s="12"/>
      <c r="F32" s="55"/>
      <c r="G32" s="55"/>
      <c r="H32" s="55"/>
      <c r="I32" s="55"/>
      <c r="J32" s="55"/>
      <c r="K32" s="55"/>
      <c r="L32" s="55"/>
      <c r="M32" s="12"/>
      <c r="N32" s="12"/>
      <c r="O32" s="12"/>
      <c r="P32" s="12"/>
      <c r="Q32" s="12"/>
      <c r="R32" s="12"/>
      <c r="S32" s="12"/>
      <c r="T32" s="12"/>
      <c r="U32" s="12"/>
    </row>
    <row r="33" spans="1:21" x14ac:dyDescent="0.55000000000000004">
      <c r="A33" s="137"/>
      <c r="B33" s="134"/>
      <c r="C33" s="134"/>
      <c r="D33" s="12"/>
      <c r="E33" s="12"/>
      <c r="F33" s="55"/>
      <c r="G33" s="55"/>
      <c r="H33" s="55"/>
      <c r="I33" s="55"/>
      <c r="J33" s="55"/>
      <c r="K33" s="55"/>
      <c r="L33" s="55"/>
      <c r="M33" s="12"/>
      <c r="N33" s="12"/>
      <c r="O33" s="12"/>
      <c r="P33" s="12"/>
      <c r="Q33" s="12"/>
      <c r="R33" s="12"/>
      <c r="S33" s="12"/>
      <c r="T33" s="12"/>
      <c r="U33" s="12"/>
    </row>
    <row r="34" spans="1:21" x14ac:dyDescent="0.55000000000000004">
      <c r="A34" s="137"/>
      <c r="B34" s="134"/>
      <c r="C34" s="134"/>
      <c r="D34" s="12"/>
      <c r="E34" s="12"/>
      <c r="F34" s="55"/>
      <c r="G34" s="55"/>
      <c r="H34" s="55"/>
      <c r="I34" s="55"/>
      <c r="J34" s="55"/>
      <c r="K34" s="55"/>
      <c r="L34" s="55"/>
      <c r="M34" s="12"/>
      <c r="N34" s="12"/>
      <c r="O34" s="12"/>
      <c r="P34" s="12"/>
      <c r="Q34" s="12"/>
      <c r="R34" s="12"/>
      <c r="S34" s="12"/>
      <c r="T34" s="12"/>
      <c r="U34" s="12"/>
    </row>
    <row r="35" spans="1:21" x14ac:dyDescent="0.55000000000000004">
      <c r="A35" s="137"/>
      <c r="B35" s="134"/>
      <c r="C35" s="134"/>
      <c r="D35" s="12"/>
      <c r="E35" s="12"/>
      <c r="F35" s="55"/>
      <c r="G35" s="55"/>
      <c r="H35" s="55"/>
      <c r="I35" s="55"/>
      <c r="J35" s="55"/>
      <c r="K35" s="55"/>
      <c r="L35" s="55"/>
      <c r="M35" s="12"/>
      <c r="N35" s="12"/>
      <c r="O35" s="12"/>
      <c r="P35" s="12"/>
      <c r="Q35" s="12"/>
      <c r="R35" s="12"/>
      <c r="S35" s="12"/>
      <c r="T35" s="12"/>
      <c r="U35" s="12"/>
    </row>
    <row r="36" spans="1:21" x14ac:dyDescent="0.55000000000000004">
      <c r="A36" s="137"/>
      <c r="B36" s="134"/>
      <c r="C36" s="134"/>
      <c r="D36" s="12"/>
      <c r="E36" s="12"/>
      <c r="F36" s="55"/>
      <c r="G36" s="55"/>
      <c r="H36" s="55"/>
      <c r="I36" s="55"/>
      <c r="J36" s="55"/>
      <c r="K36" s="55"/>
      <c r="L36" s="55"/>
      <c r="M36" s="12"/>
      <c r="N36" s="12"/>
      <c r="O36" s="12"/>
      <c r="P36" s="12"/>
      <c r="Q36" s="12"/>
      <c r="R36" s="12"/>
      <c r="S36" s="12"/>
      <c r="T36" s="12"/>
      <c r="U36" s="12"/>
    </row>
    <row r="37" spans="1:21" x14ac:dyDescent="0.55000000000000004">
      <c r="A37" s="137"/>
      <c r="B37" s="134"/>
      <c r="C37" s="134"/>
      <c r="D37" s="12"/>
      <c r="E37" s="12"/>
      <c r="F37" s="55"/>
      <c r="G37" s="55"/>
      <c r="H37" s="55"/>
      <c r="I37" s="55"/>
      <c r="J37" s="55"/>
      <c r="K37" s="55"/>
      <c r="L37" s="55"/>
      <c r="M37" s="12"/>
      <c r="N37" s="12"/>
      <c r="O37" s="12"/>
      <c r="P37" s="12"/>
      <c r="Q37" s="12"/>
      <c r="R37" s="12"/>
      <c r="S37" s="12"/>
      <c r="T37" s="12"/>
      <c r="U37" s="12"/>
    </row>
    <row r="38" spans="1:21" x14ac:dyDescent="0.55000000000000004">
      <c r="A38" s="137"/>
      <c r="B38" s="134"/>
      <c r="C38" s="134"/>
      <c r="D38" s="12"/>
      <c r="E38" s="12"/>
      <c r="F38" s="55"/>
      <c r="G38" s="55"/>
      <c r="H38" s="55"/>
      <c r="I38" s="55"/>
      <c r="J38" s="55"/>
      <c r="K38" s="55"/>
      <c r="L38" s="55"/>
      <c r="M38" s="12"/>
      <c r="N38" s="12"/>
      <c r="O38" s="12"/>
      <c r="P38" s="12"/>
      <c r="Q38" s="12"/>
      <c r="R38" s="12"/>
      <c r="S38" s="12"/>
      <c r="T38" s="12"/>
      <c r="U38" s="12"/>
    </row>
    <row r="39" spans="1:21" x14ac:dyDescent="0.55000000000000004">
      <c r="A39" s="137"/>
      <c r="B39" s="134"/>
      <c r="C39" s="134"/>
      <c r="D39" s="12"/>
      <c r="E39" s="12"/>
      <c r="F39" s="55"/>
      <c r="G39" s="55"/>
      <c r="H39" s="55"/>
      <c r="I39" s="55"/>
      <c r="J39" s="55"/>
      <c r="K39" s="55"/>
      <c r="L39" s="55"/>
      <c r="M39" s="12"/>
      <c r="N39" s="12"/>
      <c r="O39" s="12"/>
      <c r="P39" s="12"/>
      <c r="Q39" s="12"/>
      <c r="R39" s="12"/>
      <c r="S39" s="12"/>
      <c r="T39" s="12"/>
      <c r="U39" s="12"/>
    </row>
    <row r="40" spans="1:21" x14ac:dyDescent="0.55000000000000004">
      <c r="A40" s="137"/>
      <c r="B40" s="134"/>
      <c r="C40" s="134"/>
      <c r="D40" s="12"/>
      <c r="E40" s="12"/>
      <c r="F40" s="55"/>
      <c r="G40" s="55"/>
      <c r="H40" s="55"/>
      <c r="I40" s="55"/>
      <c r="J40" s="55"/>
      <c r="K40" s="55"/>
      <c r="L40" s="55"/>
      <c r="M40" s="12"/>
      <c r="N40" s="12"/>
      <c r="O40" s="12"/>
      <c r="P40" s="12"/>
      <c r="Q40" s="12"/>
      <c r="R40" s="12"/>
      <c r="S40" s="12"/>
      <c r="T40" s="12"/>
      <c r="U40" s="12"/>
    </row>
    <row r="41" spans="1:21" x14ac:dyDescent="0.55000000000000004">
      <c r="A41" s="137"/>
      <c r="B41" s="134"/>
      <c r="C41" s="134"/>
      <c r="D41" s="12"/>
      <c r="E41" s="12"/>
      <c r="F41" s="55"/>
      <c r="G41" s="55"/>
      <c r="H41" s="55"/>
      <c r="I41" s="55"/>
      <c r="J41" s="55"/>
      <c r="K41" s="55"/>
      <c r="L41" s="55"/>
      <c r="M41" s="12"/>
      <c r="N41" s="12"/>
      <c r="O41" s="12"/>
      <c r="P41" s="12"/>
      <c r="Q41" s="12"/>
      <c r="R41" s="12"/>
      <c r="S41" s="12"/>
      <c r="T41" s="12"/>
      <c r="U41" s="12"/>
    </row>
    <row r="42" spans="1:21" x14ac:dyDescent="0.55000000000000004">
      <c r="A42" s="137"/>
      <c r="B42" s="134"/>
      <c r="C42" s="134"/>
      <c r="D42" s="12"/>
      <c r="E42" s="12"/>
      <c r="F42" s="55"/>
      <c r="G42" s="55"/>
      <c r="H42" s="55"/>
      <c r="I42" s="55"/>
      <c r="J42" s="55"/>
      <c r="K42" s="55"/>
      <c r="L42" s="55"/>
      <c r="M42" s="12"/>
      <c r="N42" s="12"/>
      <c r="O42" s="12"/>
      <c r="P42" s="12"/>
      <c r="Q42" s="12"/>
      <c r="R42" s="12"/>
      <c r="S42" s="12"/>
      <c r="T42" s="12"/>
      <c r="U42" s="12"/>
    </row>
    <row r="43" spans="1:21" x14ac:dyDescent="0.55000000000000004">
      <c r="A43" s="137"/>
      <c r="B43" s="134"/>
      <c r="C43" s="134"/>
      <c r="D43" s="12"/>
      <c r="E43" s="12"/>
      <c r="F43" s="55"/>
      <c r="G43" s="55"/>
      <c r="H43" s="55"/>
      <c r="I43" s="55"/>
      <c r="J43" s="55"/>
      <c r="K43" s="55"/>
      <c r="L43" s="55"/>
      <c r="M43" s="12"/>
      <c r="N43" s="12"/>
      <c r="O43" s="12"/>
      <c r="P43" s="12"/>
      <c r="Q43" s="12"/>
      <c r="R43" s="12"/>
      <c r="S43" s="12"/>
      <c r="T43" s="12"/>
      <c r="U43" s="12"/>
    </row>
    <row r="44" spans="1:21" x14ac:dyDescent="0.55000000000000004">
      <c r="A44" s="137"/>
      <c r="B44" s="134"/>
      <c r="C44" s="134"/>
      <c r="D44" s="12"/>
      <c r="E44" s="12"/>
      <c r="F44" s="55"/>
      <c r="G44" s="55"/>
      <c r="H44" s="55"/>
      <c r="I44" s="55"/>
      <c r="J44" s="55"/>
      <c r="K44" s="55"/>
      <c r="L44" s="55"/>
      <c r="M44" s="12"/>
      <c r="N44" s="12"/>
      <c r="O44" s="12"/>
      <c r="P44" s="12"/>
      <c r="Q44" s="12"/>
      <c r="R44" s="12"/>
      <c r="S44" s="12"/>
      <c r="T44" s="12"/>
      <c r="U44" s="12"/>
    </row>
    <row r="45" spans="1:21" x14ac:dyDescent="0.55000000000000004">
      <c r="A45" s="137"/>
      <c r="B45" s="134"/>
      <c r="C45" s="134"/>
      <c r="D45" s="12"/>
      <c r="E45" s="12"/>
      <c r="F45" s="55"/>
      <c r="G45" s="55"/>
      <c r="H45" s="55"/>
      <c r="I45" s="55"/>
      <c r="J45" s="55"/>
      <c r="K45" s="55"/>
      <c r="L45" s="55"/>
      <c r="M45" s="12"/>
      <c r="N45" s="12"/>
      <c r="O45" s="12"/>
      <c r="P45" s="12"/>
      <c r="Q45" s="12"/>
      <c r="R45" s="12"/>
      <c r="S45" s="12"/>
      <c r="T45" s="12"/>
      <c r="U45" s="12"/>
    </row>
    <row r="46" spans="1:21" x14ac:dyDescent="0.55000000000000004">
      <c r="A46" s="137"/>
      <c r="B46" s="134"/>
      <c r="C46" s="135"/>
      <c r="D46" s="12"/>
      <c r="E46" s="12"/>
      <c r="F46" s="55"/>
      <c r="G46" s="55"/>
      <c r="H46" s="55"/>
      <c r="I46" s="55"/>
      <c r="J46" s="55"/>
      <c r="K46" s="55"/>
      <c r="L46" s="55"/>
      <c r="M46" s="12"/>
      <c r="N46" s="12"/>
      <c r="O46" s="12"/>
      <c r="P46" s="12"/>
      <c r="Q46" s="12"/>
      <c r="R46" s="12"/>
      <c r="S46" s="12"/>
      <c r="T46" s="12"/>
      <c r="U46" s="12"/>
    </row>
    <row r="47" spans="1:21" x14ac:dyDescent="0.55000000000000004">
      <c r="A47" s="137"/>
      <c r="B47" s="134"/>
      <c r="C47" s="12" t="s">
        <v>851</v>
      </c>
      <c r="D47" s="12"/>
      <c r="E47" s="12"/>
      <c r="F47" s="55"/>
      <c r="G47" s="55"/>
      <c r="H47" s="55"/>
      <c r="I47" s="55"/>
      <c r="J47" s="55"/>
      <c r="K47" s="55"/>
      <c r="L47" s="55"/>
      <c r="M47" s="12"/>
      <c r="N47" s="12"/>
      <c r="O47" s="12"/>
      <c r="P47" s="12"/>
      <c r="Q47" s="12"/>
      <c r="R47" s="12"/>
      <c r="S47" s="12"/>
      <c r="T47" s="12"/>
      <c r="U47" s="12"/>
    </row>
    <row r="48" spans="1:21" x14ac:dyDescent="0.55000000000000004">
      <c r="A48" s="137"/>
      <c r="B48" s="134"/>
      <c r="C48" s="12" t="s">
        <v>852</v>
      </c>
      <c r="D48" s="12"/>
      <c r="E48" s="12"/>
      <c r="F48" s="55"/>
      <c r="G48" s="55"/>
      <c r="H48" s="55"/>
      <c r="I48" s="55"/>
      <c r="J48" s="55"/>
      <c r="K48" s="55"/>
      <c r="L48" s="55"/>
      <c r="M48" s="12"/>
      <c r="N48" s="12"/>
      <c r="O48" s="12"/>
      <c r="P48" s="12"/>
      <c r="Q48" s="12"/>
      <c r="R48" s="12"/>
      <c r="S48" s="12"/>
      <c r="T48" s="12"/>
      <c r="U48" s="12"/>
    </row>
    <row r="49" spans="1:21" x14ac:dyDescent="0.55000000000000004">
      <c r="A49" s="137"/>
      <c r="B49" s="134"/>
      <c r="C49" s="12" t="s">
        <v>853</v>
      </c>
      <c r="D49" s="12"/>
      <c r="E49" s="12"/>
      <c r="F49" s="55"/>
      <c r="G49" s="55"/>
      <c r="H49" s="55"/>
      <c r="I49" s="55"/>
      <c r="J49" s="55"/>
      <c r="K49" s="55"/>
      <c r="L49" s="55"/>
      <c r="M49" s="12"/>
      <c r="N49" s="12"/>
      <c r="O49" s="12"/>
      <c r="P49" s="12"/>
      <c r="Q49" s="12"/>
      <c r="R49" s="12"/>
      <c r="S49" s="12"/>
      <c r="T49" s="12"/>
      <c r="U49" s="12"/>
    </row>
    <row r="50" spans="1:21" x14ac:dyDescent="0.55000000000000004">
      <c r="A50" s="137"/>
      <c r="B50" s="134"/>
      <c r="C50" s="12" t="s">
        <v>854</v>
      </c>
      <c r="D50" s="12"/>
      <c r="E50" s="12"/>
      <c r="F50" s="55"/>
      <c r="G50" s="55"/>
      <c r="H50" s="55"/>
      <c r="I50" s="55"/>
      <c r="J50" s="55"/>
      <c r="K50" s="55"/>
      <c r="L50" s="55"/>
      <c r="M50" s="12"/>
      <c r="N50" s="12"/>
      <c r="O50" s="12"/>
      <c r="P50" s="12"/>
      <c r="Q50" s="12"/>
      <c r="R50" s="12"/>
      <c r="S50" s="12"/>
      <c r="T50" s="12"/>
      <c r="U50" s="12"/>
    </row>
    <row r="51" spans="1:21" x14ac:dyDescent="0.55000000000000004">
      <c r="A51" s="137"/>
      <c r="B51" s="134"/>
      <c r="C51" s="12" t="s">
        <v>855</v>
      </c>
      <c r="D51" s="12"/>
      <c r="E51" s="12"/>
      <c r="F51" s="55"/>
      <c r="G51" s="55"/>
      <c r="H51" s="55"/>
      <c r="I51" s="55"/>
      <c r="J51" s="55"/>
      <c r="K51" s="55"/>
      <c r="L51" s="55"/>
      <c r="M51" s="12" t="s">
        <v>924</v>
      </c>
      <c r="N51" s="12"/>
      <c r="O51" s="12"/>
      <c r="P51" s="12"/>
      <c r="Q51" s="12"/>
      <c r="R51" s="12"/>
      <c r="S51" s="12"/>
      <c r="T51" s="12"/>
      <c r="U51" s="12"/>
    </row>
    <row r="52" spans="1:21" x14ac:dyDescent="0.55000000000000004">
      <c r="A52" s="137"/>
      <c r="B52" s="134"/>
      <c r="C52" s="12" t="s">
        <v>856</v>
      </c>
      <c r="D52" s="12"/>
      <c r="E52" s="12"/>
      <c r="F52" s="55"/>
      <c r="G52" s="55"/>
      <c r="H52" s="55"/>
      <c r="I52" s="55"/>
      <c r="J52" s="55"/>
      <c r="K52" s="55"/>
      <c r="L52" s="55"/>
      <c r="M52" s="12"/>
      <c r="N52" s="12"/>
      <c r="O52" s="12"/>
      <c r="P52" s="12"/>
      <c r="Q52" s="12"/>
      <c r="R52" s="12"/>
      <c r="S52" s="12"/>
      <c r="T52" s="12"/>
      <c r="U52" s="12"/>
    </row>
    <row r="53" spans="1:21" x14ac:dyDescent="0.55000000000000004">
      <c r="A53" s="138"/>
      <c r="B53" s="135"/>
      <c r="C53" s="12" t="s">
        <v>857</v>
      </c>
      <c r="D53" s="12"/>
      <c r="E53" s="12"/>
      <c r="F53" s="55"/>
      <c r="G53" s="55"/>
      <c r="H53" s="55"/>
      <c r="I53" s="55"/>
      <c r="J53" s="55"/>
      <c r="K53" s="55"/>
      <c r="L53" s="55"/>
      <c r="M53" s="12"/>
      <c r="N53" s="12"/>
      <c r="O53" s="12"/>
      <c r="P53" s="12"/>
      <c r="Q53" s="12"/>
      <c r="R53" s="12"/>
      <c r="S53" s="12"/>
      <c r="T53" s="12"/>
      <c r="U53" s="12"/>
    </row>
    <row r="54" spans="1:21" x14ac:dyDescent="0.55000000000000004">
      <c r="A54" s="130">
        <v>2</v>
      </c>
      <c r="B54" s="131" t="s">
        <v>834</v>
      </c>
      <c r="C54" s="12" t="s">
        <v>858</v>
      </c>
      <c r="D54" s="12"/>
      <c r="E54" s="12"/>
      <c r="F54" s="55"/>
      <c r="G54" s="55"/>
      <c r="H54" s="55"/>
      <c r="I54" s="55"/>
      <c r="J54" s="55"/>
      <c r="K54" s="55"/>
      <c r="L54" s="55"/>
      <c r="M54" s="12"/>
      <c r="N54" s="12"/>
      <c r="O54" s="12"/>
      <c r="P54" s="12"/>
      <c r="Q54" s="12"/>
      <c r="R54" s="12"/>
      <c r="S54" s="12"/>
      <c r="T54" s="12"/>
      <c r="U54" s="12"/>
    </row>
    <row r="55" spans="1:21" x14ac:dyDescent="0.55000000000000004">
      <c r="A55" s="130"/>
      <c r="B55" s="131"/>
      <c r="C55" s="12" t="s">
        <v>859</v>
      </c>
      <c r="D55" s="12"/>
      <c r="E55" s="12"/>
      <c r="F55" s="55"/>
      <c r="G55" s="55"/>
      <c r="H55" s="55"/>
      <c r="I55" s="55"/>
      <c r="J55" s="55"/>
      <c r="K55" s="55"/>
      <c r="L55" s="55"/>
      <c r="M55" s="12"/>
      <c r="N55" s="12"/>
      <c r="O55" s="12"/>
      <c r="P55" s="12"/>
      <c r="Q55" s="12"/>
      <c r="R55" s="12"/>
      <c r="S55" s="12"/>
      <c r="T55" s="12"/>
      <c r="U55" s="12"/>
    </row>
    <row r="56" spans="1:21" x14ac:dyDescent="0.55000000000000004">
      <c r="A56" s="130">
        <v>3</v>
      </c>
      <c r="B56" s="131" t="s">
        <v>835</v>
      </c>
      <c r="C56" s="12" t="s">
        <v>860</v>
      </c>
      <c r="D56" s="12"/>
      <c r="E56" s="12"/>
      <c r="F56" s="55"/>
      <c r="G56" s="55"/>
      <c r="H56" s="55"/>
      <c r="I56" s="55"/>
      <c r="J56" s="55"/>
      <c r="K56" s="55"/>
      <c r="L56" s="55"/>
      <c r="M56" s="12"/>
      <c r="N56" s="12"/>
      <c r="O56" s="12"/>
      <c r="P56" s="12"/>
      <c r="Q56" s="12"/>
      <c r="R56" s="12"/>
      <c r="S56" s="12"/>
      <c r="T56" s="12"/>
      <c r="U56" s="12"/>
    </row>
    <row r="57" spans="1:21" x14ac:dyDescent="0.55000000000000004">
      <c r="A57" s="130"/>
      <c r="B57" s="131"/>
      <c r="C57" s="12" t="s">
        <v>861</v>
      </c>
      <c r="D57" s="12"/>
      <c r="E57" s="12"/>
      <c r="F57" s="55"/>
      <c r="G57" s="55"/>
      <c r="H57" s="55"/>
      <c r="I57" s="55"/>
      <c r="J57" s="55"/>
      <c r="K57" s="55"/>
      <c r="L57" s="55"/>
      <c r="M57" s="12"/>
      <c r="N57" s="12"/>
      <c r="O57" s="12"/>
      <c r="P57" s="12"/>
      <c r="Q57" s="12"/>
      <c r="R57" s="12"/>
      <c r="S57" s="12"/>
      <c r="T57" s="12"/>
      <c r="U57" s="12"/>
    </row>
    <row r="58" spans="1:21" x14ac:dyDescent="0.55000000000000004">
      <c r="A58" s="130"/>
      <c r="B58" s="131"/>
      <c r="C58" s="12" t="s">
        <v>862</v>
      </c>
      <c r="D58" s="12"/>
      <c r="E58" s="12"/>
      <c r="F58" s="55"/>
      <c r="G58" s="55"/>
      <c r="H58" s="55"/>
      <c r="I58" s="55"/>
      <c r="J58" s="55"/>
      <c r="K58" s="55"/>
      <c r="L58" s="55"/>
      <c r="M58" s="12"/>
      <c r="N58" s="12"/>
      <c r="O58" s="12"/>
      <c r="P58" s="12"/>
      <c r="Q58" s="12"/>
      <c r="R58" s="12"/>
      <c r="S58" s="12"/>
      <c r="T58" s="12"/>
      <c r="U58" s="12"/>
    </row>
    <row r="59" spans="1:21" x14ac:dyDescent="0.55000000000000004">
      <c r="A59" s="130"/>
      <c r="B59" s="131"/>
      <c r="C59" s="12" t="s">
        <v>863</v>
      </c>
      <c r="D59" s="12"/>
      <c r="E59" s="12"/>
      <c r="F59" s="55"/>
      <c r="G59" s="55"/>
      <c r="H59" s="55"/>
      <c r="I59" s="55"/>
      <c r="J59" s="55"/>
      <c r="K59" s="55"/>
      <c r="L59" s="55"/>
      <c r="M59" s="12"/>
      <c r="N59" s="12"/>
      <c r="O59" s="12"/>
      <c r="P59" s="12"/>
      <c r="Q59" s="12"/>
      <c r="R59" s="12"/>
      <c r="S59" s="12"/>
      <c r="T59" s="12"/>
      <c r="U59" s="12"/>
    </row>
    <row r="60" spans="1:21" x14ac:dyDescent="0.55000000000000004">
      <c r="A60" s="130"/>
      <c r="B60" s="131"/>
      <c r="C60" s="12" t="s">
        <v>864</v>
      </c>
      <c r="D60" s="12"/>
      <c r="E60" s="12"/>
      <c r="F60" s="55"/>
      <c r="G60" s="55"/>
      <c r="H60" s="55"/>
      <c r="I60" s="55"/>
      <c r="J60" s="55"/>
      <c r="K60" s="55"/>
      <c r="L60" s="55"/>
      <c r="M60" s="12"/>
      <c r="N60" s="12"/>
      <c r="O60" s="12"/>
      <c r="P60" s="12"/>
      <c r="Q60" s="12"/>
      <c r="R60" s="12"/>
      <c r="S60" s="12"/>
      <c r="T60" s="12"/>
      <c r="U60" s="12"/>
    </row>
    <row r="61" spans="1:21" x14ac:dyDescent="0.55000000000000004">
      <c r="A61" s="130"/>
      <c r="B61" s="131"/>
      <c r="C61" s="12" t="s">
        <v>865</v>
      </c>
      <c r="D61" s="12"/>
      <c r="E61" s="12"/>
      <c r="F61" s="55"/>
      <c r="G61" s="55"/>
      <c r="H61" s="55"/>
      <c r="I61" s="55"/>
      <c r="J61" s="55"/>
      <c r="K61" s="55"/>
      <c r="L61" s="55"/>
      <c r="M61" s="12"/>
      <c r="N61" s="12"/>
      <c r="O61" s="12"/>
      <c r="P61" s="12"/>
      <c r="Q61" s="12"/>
      <c r="R61" s="12"/>
      <c r="S61" s="12"/>
      <c r="T61" s="12"/>
      <c r="U61" s="12"/>
    </row>
    <row r="62" spans="1:21" x14ac:dyDescent="0.55000000000000004">
      <c r="A62" s="130"/>
      <c r="B62" s="131"/>
      <c r="C62" s="12" t="s">
        <v>866</v>
      </c>
      <c r="D62" s="12"/>
      <c r="E62" s="12"/>
      <c r="F62" s="55"/>
      <c r="G62" s="55"/>
      <c r="H62" s="55"/>
      <c r="I62" s="55"/>
      <c r="J62" s="55"/>
      <c r="K62" s="55"/>
      <c r="L62" s="55"/>
      <c r="M62" s="12"/>
      <c r="N62" s="12"/>
      <c r="O62" s="12"/>
      <c r="P62" s="12"/>
      <c r="Q62" s="12"/>
      <c r="R62" s="12"/>
      <c r="S62" s="12"/>
      <c r="T62" s="12"/>
      <c r="U62" s="12"/>
    </row>
    <row r="63" spans="1:21" x14ac:dyDescent="0.55000000000000004">
      <c r="A63" s="130"/>
      <c r="B63" s="131"/>
      <c r="C63" s="12" t="s">
        <v>867</v>
      </c>
      <c r="D63" s="12"/>
      <c r="E63" s="12"/>
      <c r="F63" s="55"/>
      <c r="G63" s="55"/>
      <c r="H63" s="55"/>
      <c r="I63" s="55"/>
      <c r="J63" s="55"/>
      <c r="K63" s="55"/>
      <c r="L63" s="55"/>
      <c r="M63" s="12"/>
      <c r="N63" s="12"/>
      <c r="O63" s="12"/>
      <c r="P63" s="12"/>
      <c r="Q63" s="12"/>
      <c r="R63" s="12"/>
      <c r="S63" s="12"/>
      <c r="T63" s="12"/>
      <c r="U63" s="12"/>
    </row>
    <row r="64" spans="1:21" x14ac:dyDescent="0.55000000000000004">
      <c r="A64" s="130"/>
      <c r="B64" s="131"/>
      <c r="C64" s="12" t="s">
        <v>872</v>
      </c>
      <c r="D64" s="12"/>
      <c r="E64" s="12"/>
      <c r="F64" s="55"/>
      <c r="G64" s="55"/>
      <c r="H64" s="55"/>
      <c r="I64" s="55"/>
      <c r="J64" s="55"/>
      <c r="K64" s="55"/>
      <c r="L64" s="55"/>
      <c r="M64" s="12"/>
      <c r="N64" s="12"/>
      <c r="O64" s="12"/>
      <c r="P64" s="12"/>
      <c r="Q64" s="12"/>
      <c r="R64" s="12"/>
      <c r="S64" s="12"/>
      <c r="T64" s="12"/>
      <c r="U64" s="12"/>
    </row>
    <row r="65" spans="1:21" x14ac:dyDescent="0.55000000000000004">
      <c r="A65" s="130"/>
      <c r="B65" s="131"/>
      <c r="C65" s="12" t="s">
        <v>868</v>
      </c>
      <c r="D65" s="12"/>
      <c r="E65" s="12"/>
      <c r="F65" s="55"/>
      <c r="G65" s="55"/>
      <c r="H65" s="55"/>
      <c r="I65" s="55"/>
      <c r="J65" s="55"/>
      <c r="K65" s="55"/>
      <c r="L65" s="55"/>
      <c r="M65" s="12"/>
      <c r="N65" s="12"/>
      <c r="O65" s="12"/>
      <c r="P65" s="12"/>
      <c r="Q65" s="12"/>
      <c r="R65" s="12"/>
      <c r="S65" s="12"/>
      <c r="T65" s="12"/>
      <c r="U65" s="12"/>
    </row>
    <row r="66" spans="1:21" x14ac:dyDescent="0.55000000000000004">
      <c r="A66" s="130"/>
      <c r="B66" s="131"/>
      <c r="C66" s="12" t="s">
        <v>869</v>
      </c>
      <c r="D66" s="12"/>
      <c r="E66" s="12"/>
      <c r="F66" s="55"/>
      <c r="G66" s="55"/>
      <c r="H66" s="55"/>
      <c r="I66" s="55"/>
      <c r="J66" s="55"/>
      <c r="K66" s="55"/>
      <c r="L66" s="55"/>
      <c r="M66" s="12"/>
      <c r="N66" s="12"/>
      <c r="O66" s="12"/>
      <c r="P66" s="12"/>
      <c r="Q66" s="12"/>
      <c r="R66" s="12"/>
      <c r="S66" s="12"/>
      <c r="T66" s="12"/>
      <c r="U66" s="12"/>
    </row>
    <row r="67" spans="1:21" x14ac:dyDescent="0.55000000000000004">
      <c r="A67" s="130"/>
      <c r="B67" s="131"/>
      <c r="C67" s="12" t="s">
        <v>870</v>
      </c>
      <c r="D67" s="12"/>
      <c r="E67" s="12"/>
      <c r="F67" s="55"/>
      <c r="G67" s="55"/>
      <c r="H67" s="55"/>
      <c r="I67" s="55"/>
      <c r="J67" s="55"/>
      <c r="K67" s="55"/>
      <c r="L67" s="55"/>
      <c r="M67" s="12"/>
      <c r="N67" s="12"/>
      <c r="O67" s="12"/>
      <c r="P67" s="12"/>
      <c r="Q67" s="12"/>
      <c r="R67" s="12"/>
      <c r="S67" s="12"/>
      <c r="T67" s="12"/>
      <c r="U67" s="12"/>
    </row>
    <row r="68" spans="1:21" x14ac:dyDescent="0.55000000000000004">
      <c r="A68" s="130"/>
      <c r="B68" s="131"/>
      <c r="C68" s="12" t="s">
        <v>871</v>
      </c>
      <c r="D68" s="12"/>
      <c r="E68" s="12"/>
      <c r="F68" s="55"/>
      <c r="G68" s="55"/>
      <c r="H68" s="55"/>
      <c r="I68" s="55"/>
      <c r="J68" s="55"/>
      <c r="K68" s="55"/>
      <c r="L68" s="55"/>
      <c r="M68" s="12"/>
      <c r="N68" s="12"/>
      <c r="O68" s="12"/>
      <c r="P68" s="12"/>
      <c r="Q68" s="12"/>
      <c r="R68" s="12"/>
      <c r="S68" s="12"/>
      <c r="T68" s="12"/>
      <c r="U68" s="12"/>
    </row>
    <row r="69" spans="1:21" x14ac:dyDescent="0.55000000000000004">
      <c r="A69" s="130">
        <v>4</v>
      </c>
      <c r="B69" s="131" t="s">
        <v>836</v>
      </c>
      <c r="C69" s="12" t="s">
        <v>873</v>
      </c>
      <c r="D69" s="12"/>
      <c r="E69" s="12"/>
      <c r="F69" s="55"/>
      <c r="G69" s="55"/>
      <c r="H69" s="55"/>
      <c r="I69" s="55"/>
      <c r="J69" s="55"/>
      <c r="K69" s="55"/>
      <c r="L69" s="55"/>
      <c r="M69" s="12"/>
      <c r="N69" s="12"/>
      <c r="O69" s="12"/>
      <c r="P69" s="12"/>
      <c r="Q69" s="12"/>
      <c r="R69" s="12"/>
      <c r="S69" s="12"/>
      <c r="T69" s="12"/>
      <c r="U69" s="12"/>
    </row>
    <row r="70" spans="1:21" x14ac:dyDescent="0.55000000000000004">
      <c r="A70" s="130"/>
      <c r="B70" s="131"/>
      <c r="C70" s="12" t="s">
        <v>273</v>
      </c>
      <c r="D70" s="12"/>
      <c r="E70" s="12"/>
      <c r="F70" s="55"/>
      <c r="G70" s="55"/>
      <c r="H70" s="55"/>
      <c r="I70" s="55"/>
      <c r="J70" s="55"/>
      <c r="K70" s="55"/>
      <c r="L70" s="55"/>
      <c r="M70" s="12"/>
      <c r="N70" s="12"/>
      <c r="O70" s="12"/>
      <c r="P70" s="12"/>
      <c r="Q70" s="12"/>
      <c r="R70" s="12"/>
      <c r="S70" s="12"/>
      <c r="T70" s="12"/>
      <c r="U70" s="12"/>
    </row>
    <row r="71" spans="1:21" x14ac:dyDescent="0.55000000000000004">
      <c r="A71" s="130">
        <v>5</v>
      </c>
      <c r="B71" s="131" t="s">
        <v>837</v>
      </c>
      <c r="C71" s="12" t="s">
        <v>874</v>
      </c>
      <c r="D71" s="12"/>
      <c r="E71" s="12"/>
      <c r="F71" s="55"/>
      <c r="G71" s="55"/>
      <c r="H71" s="55"/>
      <c r="I71" s="55"/>
      <c r="J71" s="55"/>
      <c r="K71" s="55"/>
      <c r="L71" s="55"/>
      <c r="M71" s="12"/>
      <c r="N71" s="12"/>
      <c r="O71" s="12"/>
      <c r="P71" s="12"/>
      <c r="Q71" s="12"/>
      <c r="R71" s="12"/>
      <c r="S71" s="12"/>
      <c r="T71" s="12"/>
      <c r="U71" s="12"/>
    </row>
    <row r="72" spans="1:21" x14ac:dyDescent="0.55000000000000004">
      <c r="A72" s="130"/>
      <c r="B72" s="131"/>
      <c r="C72" s="12" t="s">
        <v>875</v>
      </c>
      <c r="D72" s="12"/>
      <c r="E72" s="12"/>
      <c r="F72" s="55"/>
      <c r="G72" s="55"/>
      <c r="H72" s="55"/>
      <c r="I72" s="55"/>
      <c r="J72" s="55"/>
      <c r="K72" s="55"/>
      <c r="L72" s="55"/>
      <c r="M72" s="12"/>
      <c r="N72" s="12"/>
      <c r="O72" s="12"/>
      <c r="P72" s="12"/>
      <c r="Q72" s="12"/>
      <c r="R72" s="12"/>
      <c r="S72" s="12"/>
      <c r="T72" s="12"/>
      <c r="U72" s="12"/>
    </row>
    <row r="73" spans="1:21" x14ac:dyDescent="0.55000000000000004">
      <c r="A73" s="130">
        <v>6</v>
      </c>
      <c r="B73" s="131" t="s">
        <v>838</v>
      </c>
      <c r="C73" s="12" t="s">
        <v>876</v>
      </c>
      <c r="D73" s="12"/>
      <c r="E73" s="12"/>
      <c r="F73" s="55"/>
      <c r="G73" s="55"/>
      <c r="H73" s="55"/>
      <c r="I73" s="55"/>
      <c r="J73" s="55"/>
      <c r="K73" s="55"/>
      <c r="L73" s="55"/>
      <c r="M73" s="12"/>
      <c r="N73" s="12"/>
      <c r="O73" s="12"/>
      <c r="P73" s="12"/>
      <c r="Q73" s="12"/>
      <c r="R73" s="12"/>
      <c r="S73" s="12"/>
      <c r="T73" s="12"/>
      <c r="U73" s="12"/>
    </row>
    <row r="74" spans="1:21" x14ac:dyDescent="0.55000000000000004">
      <c r="A74" s="130"/>
      <c r="B74" s="131"/>
      <c r="C74" s="12" t="s">
        <v>877</v>
      </c>
      <c r="D74" s="12"/>
      <c r="E74" s="12"/>
      <c r="F74" s="55"/>
      <c r="G74" s="55"/>
      <c r="H74" s="55"/>
      <c r="I74" s="55"/>
      <c r="J74" s="55"/>
      <c r="K74" s="55"/>
      <c r="L74" s="55"/>
      <c r="M74" s="12"/>
      <c r="N74" s="12"/>
      <c r="O74" s="12"/>
      <c r="P74" s="12"/>
      <c r="Q74" s="12"/>
      <c r="R74" s="12"/>
      <c r="S74" s="12"/>
      <c r="T74" s="12"/>
      <c r="U74" s="12"/>
    </row>
    <row r="75" spans="1:21" x14ac:dyDescent="0.55000000000000004">
      <c r="A75" s="130"/>
      <c r="B75" s="131"/>
      <c r="C75" s="12" t="s">
        <v>878</v>
      </c>
      <c r="D75" s="12"/>
      <c r="E75" s="12"/>
      <c r="F75" s="55"/>
      <c r="G75" s="55"/>
      <c r="H75" s="55"/>
      <c r="I75" s="55"/>
      <c r="J75" s="55"/>
      <c r="K75" s="55"/>
      <c r="L75" s="55"/>
      <c r="M75" s="12"/>
      <c r="N75" s="12"/>
      <c r="O75" s="12"/>
      <c r="P75" s="12"/>
      <c r="Q75" s="12"/>
      <c r="R75" s="12"/>
      <c r="S75" s="12"/>
      <c r="T75" s="12"/>
      <c r="U75" s="12"/>
    </row>
    <row r="76" spans="1:21" x14ac:dyDescent="0.55000000000000004">
      <c r="A76" s="130"/>
      <c r="B76" s="131"/>
      <c r="C76" s="12" t="s">
        <v>879</v>
      </c>
      <c r="D76" s="12"/>
      <c r="E76" s="12"/>
      <c r="F76" s="55"/>
      <c r="G76" s="55"/>
      <c r="H76" s="55"/>
      <c r="I76" s="55"/>
      <c r="J76" s="55"/>
      <c r="K76" s="55"/>
      <c r="L76" s="55"/>
      <c r="M76" s="12"/>
      <c r="N76" s="12"/>
      <c r="O76" s="12"/>
      <c r="P76" s="12"/>
      <c r="Q76" s="12"/>
      <c r="R76" s="12"/>
      <c r="S76" s="12"/>
      <c r="T76" s="12"/>
      <c r="U76" s="12"/>
    </row>
    <row r="77" spans="1:21" x14ac:dyDescent="0.55000000000000004">
      <c r="A77" s="130">
        <v>7</v>
      </c>
      <c r="B77" s="131" t="s">
        <v>839</v>
      </c>
      <c r="C77" s="12" t="s">
        <v>880</v>
      </c>
      <c r="D77" s="12"/>
      <c r="E77" s="12"/>
      <c r="F77" s="55"/>
      <c r="G77" s="55"/>
      <c r="H77" s="55"/>
      <c r="I77" s="55"/>
      <c r="J77" s="55"/>
      <c r="K77" s="55"/>
      <c r="L77" s="55"/>
      <c r="M77" s="12"/>
      <c r="N77" s="12"/>
      <c r="O77" s="12"/>
      <c r="P77" s="12"/>
      <c r="Q77" s="12"/>
      <c r="R77" s="12"/>
      <c r="S77" s="12"/>
      <c r="T77" s="12"/>
      <c r="U77" s="12"/>
    </row>
    <row r="78" spans="1:21" x14ac:dyDescent="0.55000000000000004">
      <c r="A78" s="130"/>
      <c r="B78" s="131"/>
      <c r="C78" s="12" t="s">
        <v>881</v>
      </c>
      <c r="D78" s="12"/>
      <c r="E78" s="12"/>
      <c r="F78" s="55"/>
      <c r="G78" s="55"/>
      <c r="H78" s="55"/>
      <c r="I78" s="55"/>
      <c r="J78" s="55"/>
      <c r="K78" s="55"/>
      <c r="L78" s="55"/>
      <c r="M78" s="12"/>
      <c r="N78" s="12"/>
      <c r="O78" s="12"/>
      <c r="P78" s="12"/>
      <c r="Q78" s="12"/>
      <c r="R78" s="12"/>
      <c r="S78" s="12"/>
      <c r="T78" s="12"/>
      <c r="U78" s="12"/>
    </row>
    <row r="79" spans="1:21" x14ac:dyDescent="0.55000000000000004">
      <c r="A79" s="130"/>
      <c r="B79" s="131"/>
      <c r="C79" s="12" t="s">
        <v>882</v>
      </c>
      <c r="D79" s="12"/>
      <c r="E79" s="12"/>
      <c r="F79" s="55"/>
      <c r="G79" s="55"/>
      <c r="H79" s="55"/>
      <c r="I79" s="55"/>
      <c r="J79" s="55"/>
      <c r="K79" s="55"/>
      <c r="L79" s="55"/>
      <c r="M79" s="12"/>
      <c r="N79" s="12"/>
      <c r="O79" s="12"/>
      <c r="P79" s="12"/>
      <c r="Q79" s="12"/>
      <c r="R79" s="12"/>
      <c r="S79" s="12"/>
      <c r="T79" s="12"/>
      <c r="U79" s="12"/>
    </row>
    <row r="80" spans="1:21" x14ac:dyDescent="0.55000000000000004">
      <c r="A80" s="130"/>
      <c r="B80" s="131"/>
      <c r="C80" s="12" t="s">
        <v>883</v>
      </c>
      <c r="D80" s="12"/>
      <c r="E80" s="12"/>
      <c r="F80" s="55"/>
      <c r="G80" s="55"/>
      <c r="H80" s="55"/>
      <c r="I80" s="55"/>
      <c r="J80" s="55"/>
      <c r="K80" s="55"/>
      <c r="L80" s="55"/>
      <c r="M80" s="12"/>
      <c r="N80" s="12"/>
      <c r="O80" s="12"/>
      <c r="P80" s="12"/>
      <c r="Q80" s="12"/>
      <c r="R80" s="12"/>
      <c r="S80" s="12"/>
      <c r="T80" s="12"/>
      <c r="U80" s="12"/>
    </row>
    <row r="81" spans="1:21" x14ac:dyDescent="0.55000000000000004">
      <c r="A81" s="130">
        <v>8</v>
      </c>
      <c r="B81" s="131" t="s">
        <v>840</v>
      </c>
      <c r="C81" s="12" t="s">
        <v>884</v>
      </c>
      <c r="D81" s="12"/>
      <c r="E81" s="12"/>
      <c r="F81" s="55"/>
      <c r="G81" s="55"/>
      <c r="H81" s="55"/>
      <c r="I81" s="55"/>
      <c r="J81" s="55"/>
      <c r="K81" s="55"/>
      <c r="L81" s="55"/>
      <c r="M81" s="12"/>
      <c r="N81" s="12"/>
      <c r="O81" s="12"/>
      <c r="P81" s="12"/>
      <c r="Q81" s="12"/>
      <c r="R81" s="12"/>
      <c r="S81" s="12"/>
      <c r="T81" s="12"/>
      <c r="U81" s="12"/>
    </row>
    <row r="82" spans="1:21" x14ac:dyDescent="0.55000000000000004">
      <c r="A82" s="130"/>
      <c r="B82" s="131"/>
      <c r="C82" s="12" t="s">
        <v>885</v>
      </c>
      <c r="D82" s="12"/>
      <c r="E82" s="12"/>
      <c r="F82" s="55"/>
      <c r="G82" s="55"/>
      <c r="H82" s="55"/>
      <c r="I82" s="55"/>
      <c r="J82" s="55"/>
      <c r="K82" s="55"/>
      <c r="L82" s="55"/>
      <c r="M82" s="12"/>
      <c r="N82" s="12"/>
      <c r="O82" s="12"/>
      <c r="P82" s="12"/>
      <c r="Q82" s="12"/>
      <c r="R82" s="12"/>
      <c r="S82" s="12"/>
      <c r="T82" s="12"/>
      <c r="U82" s="12"/>
    </row>
    <row r="83" spans="1:21" x14ac:dyDescent="0.55000000000000004">
      <c r="A83" s="130"/>
      <c r="B83" s="131"/>
      <c r="C83" s="12" t="s">
        <v>886</v>
      </c>
      <c r="D83" s="12"/>
      <c r="E83" s="12"/>
      <c r="F83" s="55"/>
      <c r="G83" s="55"/>
      <c r="H83" s="55"/>
      <c r="I83" s="55"/>
      <c r="J83" s="55"/>
      <c r="K83" s="55"/>
      <c r="L83" s="55"/>
      <c r="M83" s="12"/>
      <c r="N83" s="12"/>
      <c r="O83" s="12"/>
      <c r="P83" s="12"/>
      <c r="Q83" s="12"/>
      <c r="R83" s="12"/>
      <c r="S83" s="12"/>
      <c r="T83" s="12"/>
      <c r="U83" s="12"/>
    </row>
    <row r="84" spans="1:21" x14ac:dyDescent="0.55000000000000004">
      <c r="A84" s="130"/>
      <c r="B84" s="131"/>
      <c r="C84" s="12" t="s">
        <v>887</v>
      </c>
      <c r="D84" s="12"/>
      <c r="E84" s="12"/>
      <c r="F84" s="55"/>
      <c r="G84" s="55"/>
      <c r="H84" s="55"/>
      <c r="I84" s="55"/>
      <c r="J84" s="55"/>
      <c r="K84" s="55"/>
      <c r="L84" s="55"/>
      <c r="M84" s="12"/>
      <c r="N84" s="12"/>
      <c r="O84" s="12"/>
      <c r="P84" s="12"/>
      <c r="Q84" s="12"/>
      <c r="R84" s="12"/>
      <c r="S84" s="12"/>
      <c r="T84" s="12"/>
      <c r="U84" s="12"/>
    </row>
    <row r="85" spans="1:21" x14ac:dyDescent="0.55000000000000004">
      <c r="A85" s="130"/>
      <c r="B85" s="131"/>
      <c r="C85" s="12" t="s">
        <v>888</v>
      </c>
      <c r="D85" s="12"/>
      <c r="E85" s="12"/>
      <c r="F85" s="55"/>
      <c r="G85" s="55"/>
      <c r="H85" s="55"/>
      <c r="I85" s="55"/>
      <c r="J85" s="55"/>
      <c r="K85" s="55"/>
      <c r="L85" s="55"/>
      <c r="M85" s="12"/>
      <c r="N85" s="12"/>
      <c r="O85" s="12"/>
      <c r="P85" s="12"/>
      <c r="Q85" s="12"/>
      <c r="R85" s="12"/>
      <c r="S85" s="12"/>
      <c r="T85" s="12"/>
      <c r="U85" s="12"/>
    </row>
    <row r="86" spans="1:21" x14ac:dyDescent="0.55000000000000004">
      <c r="A86" s="130"/>
      <c r="B86" s="131"/>
      <c r="C86" s="12" t="s">
        <v>889</v>
      </c>
      <c r="D86" s="12"/>
      <c r="E86" s="12"/>
      <c r="F86" s="55"/>
      <c r="G86" s="55"/>
      <c r="H86" s="55"/>
      <c r="I86" s="55"/>
      <c r="J86" s="55"/>
      <c r="K86" s="55"/>
      <c r="L86" s="55"/>
      <c r="M86" s="12"/>
      <c r="N86" s="12"/>
      <c r="O86" s="12"/>
      <c r="P86" s="12"/>
      <c r="Q86" s="12"/>
      <c r="R86" s="12"/>
      <c r="S86" s="12"/>
      <c r="T86" s="12"/>
      <c r="U86" s="12"/>
    </row>
    <row r="87" spans="1:21" x14ac:dyDescent="0.55000000000000004">
      <c r="A87" s="130">
        <v>9</v>
      </c>
      <c r="B87" s="132" t="s">
        <v>841</v>
      </c>
      <c r="C87" s="12" t="s">
        <v>530</v>
      </c>
      <c r="D87" s="12"/>
      <c r="E87" s="12"/>
      <c r="F87" s="55"/>
      <c r="G87" s="55"/>
      <c r="H87" s="55"/>
      <c r="I87" s="55"/>
      <c r="J87" s="55"/>
      <c r="K87" s="55"/>
      <c r="L87" s="55"/>
      <c r="M87" s="12"/>
      <c r="N87" s="12"/>
      <c r="O87" s="12"/>
      <c r="P87" s="12"/>
      <c r="Q87" s="12"/>
      <c r="R87" s="12"/>
      <c r="S87" s="12"/>
      <c r="T87" s="12"/>
      <c r="U87" s="12"/>
    </row>
    <row r="88" spans="1:21" x14ac:dyDescent="0.55000000000000004">
      <c r="A88" s="130"/>
      <c r="B88" s="132"/>
      <c r="C88" s="12" t="s">
        <v>890</v>
      </c>
      <c r="D88" s="12"/>
      <c r="E88" s="12"/>
      <c r="F88" s="55"/>
      <c r="G88" s="55"/>
      <c r="H88" s="55"/>
      <c r="I88" s="55"/>
      <c r="J88" s="55"/>
      <c r="K88" s="55"/>
      <c r="L88" s="55"/>
      <c r="M88" s="12"/>
      <c r="N88" s="12"/>
      <c r="O88" s="12"/>
      <c r="P88" s="12"/>
      <c r="Q88" s="12"/>
      <c r="R88" s="12"/>
      <c r="S88" s="12"/>
      <c r="T88" s="12"/>
      <c r="U88" s="12"/>
    </row>
    <row r="89" spans="1:21" x14ac:dyDescent="0.55000000000000004">
      <c r="A89" s="130"/>
      <c r="B89" s="132"/>
      <c r="C89" s="12" t="s">
        <v>891</v>
      </c>
      <c r="D89" s="12"/>
      <c r="E89" s="12"/>
      <c r="F89" s="55"/>
      <c r="G89" s="55"/>
      <c r="H89" s="55"/>
      <c r="I89" s="55"/>
      <c r="J89" s="55"/>
      <c r="K89" s="55"/>
      <c r="L89" s="55"/>
      <c r="M89" s="12"/>
      <c r="N89" s="12"/>
      <c r="O89" s="12"/>
      <c r="P89" s="12"/>
      <c r="Q89" s="12"/>
      <c r="R89" s="12"/>
      <c r="S89" s="12"/>
      <c r="T89" s="12"/>
      <c r="U89" s="12"/>
    </row>
    <row r="90" spans="1:21" x14ac:dyDescent="0.55000000000000004">
      <c r="A90" s="130"/>
      <c r="B90" s="132"/>
      <c r="C90" s="12" t="s">
        <v>892</v>
      </c>
      <c r="D90" s="12"/>
      <c r="E90" s="12"/>
      <c r="F90" s="55"/>
      <c r="G90" s="55"/>
      <c r="H90" s="55"/>
      <c r="I90" s="55"/>
      <c r="J90" s="55"/>
      <c r="K90" s="55"/>
      <c r="L90" s="55"/>
      <c r="M90" s="12"/>
      <c r="N90" s="12"/>
      <c r="O90" s="12"/>
      <c r="P90" s="12"/>
      <c r="Q90" s="12"/>
      <c r="R90" s="12"/>
      <c r="S90" s="12"/>
      <c r="T90" s="12"/>
      <c r="U90" s="12"/>
    </row>
    <row r="91" spans="1:21" x14ac:dyDescent="0.55000000000000004">
      <c r="A91" s="130"/>
      <c r="B91" s="132"/>
      <c r="C91" s="12" t="s">
        <v>893</v>
      </c>
      <c r="D91" s="12"/>
      <c r="E91" s="12"/>
      <c r="F91" s="55"/>
      <c r="G91" s="55"/>
      <c r="H91" s="55"/>
      <c r="I91" s="55"/>
      <c r="J91" s="55"/>
      <c r="K91" s="55"/>
      <c r="L91" s="55"/>
      <c r="M91" s="12"/>
      <c r="N91" s="12"/>
      <c r="O91" s="12"/>
      <c r="P91" s="12"/>
      <c r="Q91" s="12"/>
      <c r="R91" s="12"/>
      <c r="S91" s="12"/>
      <c r="T91" s="12"/>
      <c r="U91" s="12"/>
    </row>
    <row r="92" spans="1:21" x14ac:dyDescent="0.55000000000000004">
      <c r="A92" s="130">
        <v>10</v>
      </c>
      <c r="B92" s="132" t="s">
        <v>842</v>
      </c>
      <c r="C92" s="12" t="s">
        <v>894</v>
      </c>
      <c r="D92" s="12"/>
      <c r="E92" s="12"/>
      <c r="F92" s="55"/>
      <c r="G92" s="55"/>
      <c r="H92" s="55"/>
      <c r="I92" s="55"/>
      <c r="J92" s="55"/>
      <c r="K92" s="55"/>
      <c r="L92" s="55"/>
      <c r="M92" s="12"/>
      <c r="N92" s="12"/>
      <c r="O92" s="12"/>
      <c r="P92" s="12"/>
      <c r="Q92" s="12"/>
      <c r="R92" s="12"/>
      <c r="S92" s="12"/>
      <c r="T92" s="12"/>
      <c r="U92" s="12"/>
    </row>
    <row r="93" spans="1:21" x14ac:dyDescent="0.55000000000000004">
      <c r="A93" s="130"/>
      <c r="B93" s="132"/>
      <c r="C93" s="12" t="s">
        <v>895</v>
      </c>
      <c r="D93" s="12"/>
      <c r="E93" s="12"/>
      <c r="F93" s="55"/>
      <c r="G93" s="55"/>
      <c r="H93" s="55"/>
      <c r="I93" s="55"/>
      <c r="J93" s="55"/>
      <c r="K93" s="55"/>
      <c r="L93" s="55"/>
      <c r="M93" s="12"/>
      <c r="N93" s="12"/>
      <c r="O93" s="12"/>
      <c r="P93" s="12"/>
      <c r="Q93" s="12"/>
      <c r="R93" s="12"/>
      <c r="S93" s="12"/>
      <c r="T93" s="12"/>
      <c r="U93" s="12"/>
    </row>
    <row r="94" spans="1:21" x14ac:dyDescent="0.55000000000000004">
      <c r="A94" s="130"/>
      <c r="B94" s="132"/>
      <c r="C94" s="12" t="s">
        <v>896</v>
      </c>
      <c r="D94" s="12"/>
      <c r="E94" s="12"/>
      <c r="F94" s="55"/>
      <c r="G94" s="55"/>
      <c r="H94" s="55"/>
      <c r="I94" s="55"/>
      <c r="J94" s="55"/>
      <c r="K94" s="55"/>
      <c r="L94" s="55"/>
      <c r="M94" s="12"/>
      <c r="N94" s="12"/>
      <c r="O94" s="12"/>
      <c r="P94" s="12"/>
      <c r="Q94" s="12"/>
      <c r="R94" s="12"/>
      <c r="S94" s="12"/>
      <c r="T94" s="12"/>
      <c r="U94" s="12"/>
    </row>
    <row r="95" spans="1:21" x14ac:dyDescent="0.55000000000000004">
      <c r="A95" s="130"/>
      <c r="B95" s="132"/>
      <c r="C95" s="12" t="s">
        <v>897</v>
      </c>
      <c r="D95" s="12"/>
      <c r="E95" s="12"/>
      <c r="F95" s="55"/>
      <c r="G95" s="55"/>
      <c r="H95" s="55"/>
      <c r="I95" s="55"/>
      <c r="J95" s="55"/>
      <c r="K95" s="55"/>
      <c r="L95" s="55"/>
      <c r="M95" s="12"/>
      <c r="N95" s="12"/>
      <c r="O95" s="12"/>
      <c r="P95" s="12"/>
      <c r="Q95" s="12"/>
      <c r="R95" s="12"/>
      <c r="S95" s="12"/>
      <c r="T95" s="12"/>
      <c r="U95" s="12"/>
    </row>
    <row r="96" spans="1:21" x14ac:dyDescent="0.55000000000000004">
      <c r="A96" s="130"/>
      <c r="B96" s="132"/>
      <c r="C96" s="12" t="s">
        <v>898</v>
      </c>
      <c r="D96" s="12"/>
      <c r="E96" s="12"/>
      <c r="F96" s="55"/>
      <c r="G96" s="55"/>
      <c r="H96" s="55"/>
      <c r="I96" s="55"/>
      <c r="J96" s="55"/>
      <c r="K96" s="55"/>
      <c r="L96" s="55"/>
      <c r="M96" s="12"/>
      <c r="N96" s="12"/>
      <c r="O96" s="12"/>
      <c r="P96" s="12"/>
      <c r="Q96" s="12"/>
      <c r="R96" s="12"/>
      <c r="S96" s="12"/>
      <c r="T96" s="12"/>
      <c r="U96" s="12"/>
    </row>
    <row r="97" spans="1:21" x14ac:dyDescent="0.55000000000000004">
      <c r="A97" s="130"/>
      <c r="B97" s="132"/>
      <c r="C97" s="12" t="s">
        <v>899</v>
      </c>
      <c r="D97" s="12"/>
      <c r="E97" s="12"/>
      <c r="F97" s="55"/>
      <c r="G97" s="55"/>
      <c r="H97" s="55"/>
      <c r="I97" s="55"/>
      <c r="J97" s="55"/>
      <c r="K97" s="55"/>
      <c r="L97" s="55"/>
      <c r="M97" s="12"/>
      <c r="N97" s="12"/>
      <c r="O97" s="12"/>
      <c r="P97" s="12"/>
      <c r="Q97" s="12"/>
      <c r="R97" s="12"/>
      <c r="S97" s="12"/>
      <c r="T97" s="12"/>
      <c r="U97" s="12"/>
    </row>
    <row r="98" spans="1:21" x14ac:dyDescent="0.55000000000000004">
      <c r="A98" s="130"/>
      <c r="B98" s="132"/>
      <c r="C98" s="12" t="s">
        <v>900</v>
      </c>
      <c r="D98" s="12"/>
      <c r="E98" s="12"/>
      <c r="F98" s="55"/>
      <c r="G98" s="55"/>
      <c r="H98" s="55"/>
      <c r="I98" s="55"/>
      <c r="J98" s="55"/>
      <c r="K98" s="55"/>
      <c r="L98" s="55"/>
      <c r="M98" s="12"/>
      <c r="N98" s="12"/>
      <c r="O98" s="12"/>
      <c r="P98" s="12"/>
      <c r="Q98" s="12"/>
      <c r="R98" s="12"/>
      <c r="S98" s="12"/>
      <c r="T98" s="12"/>
      <c r="U98" s="12"/>
    </row>
    <row r="99" spans="1:21" x14ac:dyDescent="0.55000000000000004">
      <c r="A99" s="130">
        <v>11</v>
      </c>
      <c r="B99" s="131" t="s">
        <v>843</v>
      </c>
      <c r="C99" s="12" t="s">
        <v>901</v>
      </c>
      <c r="D99" s="12"/>
      <c r="E99" s="12"/>
      <c r="F99" s="55"/>
      <c r="G99" s="55"/>
      <c r="H99" s="55"/>
      <c r="I99" s="55"/>
      <c r="J99" s="55"/>
      <c r="K99" s="55"/>
      <c r="L99" s="55"/>
      <c r="M99" s="12"/>
      <c r="N99" s="12"/>
      <c r="O99" s="12"/>
      <c r="P99" s="12"/>
      <c r="Q99" s="12"/>
      <c r="R99" s="12"/>
      <c r="S99" s="12"/>
      <c r="T99" s="12"/>
      <c r="U99" s="12"/>
    </row>
    <row r="100" spans="1:21" x14ac:dyDescent="0.55000000000000004">
      <c r="A100" s="130"/>
      <c r="B100" s="131"/>
      <c r="C100" s="12" t="s">
        <v>902</v>
      </c>
      <c r="D100" s="12"/>
      <c r="E100" s="12"/>
      <c r="F100" s="55"/>
      <c r="G100" s="55"/>
      <c r="H100" s="55"/>
      <c r="I100" s="55"/>
      <c r="J100" s="55"/>
      <c r="K100" s="55"/>
      <c r="L100" s="55"/>
      <c r="M100" s="12"/>
      <c r="N100" s="12"/>
      <c r="O100" s="12"/>
      <c r="P100" s="12"/>
      <c r="Q100" s="12"/>
      <c r="R100" s="12"/>
      <c r="S100" s="12"/>
      <c r="T100" s="12"/>
      <c r="U100" s="12"/>
    </row>
    <row r="101" spans="1:21" x14ac:dyDescent="0.55000000000000004">
      <c r="A101" s="130"/>
      <c r="B101" s="131"/>
      <c r="C101" s="12" t="s">
        <v>903</v>
      </c>
      <c r="D101" s="12"/>
      <c r="E101" s="12"/>
      <c r="F101" s="55"/>
      <c r="G101" s="55"/>
      <c r="H101" s="55"/>
      <c r="I101" s="55"/>
      <c r="J101" s="55"/>
      <c r="K101" s="55"/>
      <c r="L101" s="55"/>
      <c r="M101" s="12"/>
      <c r="N101" s="12"/>
      <c r="O101" s="12"/>
      <c r="P101" s="12"/>
      <c r="Q101" s="12"/>
      <c r="R101" s="12"/>
      <c r="S101" s="12"/>
      <c r="T101" s="12"/>
      <c r="U101" s="12"/>
    </row>
    <row r="102" spans="1:21" x14ac:dyDescent="0.55000000000000004">
      <c r="A102" s="130"/>
      <c r="B102" s="131"/>
      <c r="C102" s="12" t="s">
        <v>904</v>
      </c>
      <c r="D102" s="12"/>
      <c r="E102" s="12"/>
      <c r="F102" s="55"/>
      <c r="G102" s="55"/>
      <c r="H102" s="55"/>
      <c r="I102" s="55"/>
      <c r="J102" s="55"/>
      <c r="K102" s="55"/>
      <c r="L102" s="55"/>
      <c r="M102" s="12"/>
      <c r="N102" s="12"/>
      <c r="O102" s="12"/>
      <c r="P102" s="12"/>
      <c r="Q102" s="12"/>
      <c r="R102" s="12"/>
      <c r="S102" s="12"/>
      <c r="T102" s="12"/>
      <c r="U102" s="12"/>
    </row>
    <row r="103" spans="1:21" x14ac:dyDescent="0.55000000000000004">
      <c r="A103" s="130"/>
      <c r="B103" s="131"/>
      <c r="C103" s="12" t="s">
        <v>905</v>
      </c>
      <c r="D103" s="12"/>
      <c r="E103" s="12"/>
      <c r="F103" s="55"/>
      <c r="G103" s="55"/>
      <c r="H103" s="55"/>
      <c r="I103" s="55"/>
      <c r="J103" s="55"/>
      <c r="K103" s="55"/>
      <c r="L103" s="55"/>
      <c r="M103" s="12"/>
      <c r="N103" s="12"/>
      <c r="O103" s="12"/>
      <c r="P103" s="12"/>
      <c r="Q103" s="12"/>
      <c r="R103" s="12"/>
      <c r="S103" s="12"/>
      <c r="T103" s="12"/>
      <c r="U103" s="12"/>
    </row>
    <row r="104" spans="1:21" x14ac:dyDescent="0.55000000000000004">
      <c r="A104" s="130">
        <v>12</v>
      </c>
      <c r="B104" s="131" t="s">
        <v>186</v>
      </c>
      <c r="C104" s="12" t="s">
        <v>906</v>
      </c>
      <c r="D104" s="12"/>
      <c r="E104" s="12"/>
      <c r="F104" s="12"/>
      <c r="G104" s="12"/>
      <c r="H104" s="12"/>
      <c r="I104" s="12"/>
      <c r="J104" s="12"/>
      <c r="K104" s="12"/>
      <c r="L104" s="12"/>
      <c r="M104" s="12"/>
      <c r="N104" s="12"/>
      <c r="O104" s="12"/>
      <c r="P104" s="12"/>
      <c r="Q104" s="12"/>
      <c r="R104" s="12"/>
      <c r="S104" s="12"/>
      <c r="T104" s="12"/>
      <c r="U104" s="12"/>
    </row>
    <row r="105" spans="1:21" x14ac:dyDescent="0.55000000000000004">
      <c r="A105" s="130"/>
      <c r="B105" s="131"/>
      <c r="C105" s="12" t="s">
        <v>907</v>
      </c>
      <c r="D105" s="12"/>
      <c r="E105" s="12"/>
      <c r="F105" s="12"/>
      <c r="G105" s="12"/>
      <c r="H105" s="12"/>
      <c r="I105" s="12"/>
      <c r="J105" s="12"/>
      <c r="K105" s="12"/>
      <c r="L105" s="12"/>
      <c r="M105" s="12"/>
      <c r="N105" s="12"/>
      <c r="O105" s="12"/>
      <c r="P105" s="12"/>
      <c r="Q105" s="12"/>
      <c r="R105" s="12"/>
      <c r="S105" s="12"/>
      <c r="T105" s="12"/>
      <c r="U105" s="12"/>
    </row>
    <row r="106" spans="1:21" x14ac:dyDescent="0.55000000000000004">
      <c r="A106" s="130"/>
      <c r="B106" s="131"/>
      <c r="C106" s="12" t="s">
        <v>908</v>
      </c>
      <c r="D106" s="12"/>
      <c r="E106" s="12"/>
      <c r="F106" s="12"/>
      <c r="G106" s="12"/>
      <c r="H106" s="12"/>
      <c r="I106" s="12"/>
      <c r="J106" s="12"/>
      <c r="K106" s="12"/>
      <c r="L106" s="12"/>
      <c r="M106" s="12"/>
      <c r="N106" s="12"/>
      <c r="O106" s="12"/>
      <c r="P106" s="12"/>
      <c r="Q106" s="12"/>
      <c r="R106" s="12"/>
      <c r="S106" s="12"/>
      <c r="T106" s="12"/>
      <c r="U106" s="12"/>
    </row>
    <row r="107" spans="1:21" x14ac:dyDescent="0.55000000000000004">
      <c r="A107" s="130"/>
      <c r="B107" s="131"/>
      <c r="C107" s="12" t="s">
        <v>909</v>
      </c>
      <c r="D107" s="12"/>
      <c r="E107" s="12"/>
      <c r="F107" s="12"/>
      <c r="G107" s="12"/>
      <c r="H107" s="12"/>
      <c r="I107" s="12"/>
      <c r="J107" s="12"/>
      <c r="K107" s="12"/>
      <c r="L107" s="12"/>
      <c r="M107" s="12"/>
      <c r="N107" s="12"/>
      <c r="O107" s="12"/>
      <c r="P107" s="12"/>
      <c r="Q107" s="12"/>
      <c r="R107" s="12"/>
      <c r="S107" s="12"/>
      <c r="T107" s="12"/>
      <c r="U107" s="12"/>
    </row>
    <row r="108" spans="1:21" x14ac:dyDescent="0.55000000000000004">
      <c r="A108" s="130"/>
      <c r="B108" s="131"/>
      <c r="C108" s="12" t="s">
        <v>910</v>
      </c>
      <c r="D108" s="12"/>
      <c r="E108" s="12"/>
      <c r="F108" s="12"/>
      <c r="G108" s="12"/>
      <c r="H108" s="12"/>
      <c r="I108" s="12"/>
      <c r="J108" s="12"/>
      <c r="K108" s="12"/>
      <c r="L108" s="12"/>
      <c r="M108" s="12"/>
      <c r="N108" s="12"/>
      <c r="O108" s="12"/>
      <c r="P108" s="12"/>
      <c r="Q108" s="12"/>
      <c r="R108" s="12"/>
      <c r="S108" s="12"/>
      <c r="T108" s="12"/>
      <c r="U108" s="12"/>
    </row>
    <row r="109" spans="1:21" x14ac:dyDescent="0.55000000000000004">
      <c r="A109" s="130"/>
      <c r="B109" s="131"/>
      <c r="C109" s="12" t="s">
        <v>911</v>
      </c>
      <c r="D109" s="12"/>
      <c r="E109" s="12"/>
      <c r="F109" s="12"/>
      <c r="G109" s="12"/>
      <c r="H109" s="12"/>
      <c r="I109" s="12"/>
      <c r="J109" s="12"/>
      <c r="K109" s="12"/>
      <c r="L109" s="12"/>
      <c r="M109" s="12"/>
      <c r="N109" s="12"/>
      <c r="O109" s="12"/>
      <c r="P109" s="12"/>
      <c r="Q109" s="12"/>
      <c r="R109" s="12"/>
      <c r="S109" s="12"/>
      <c r="T109" s="12"/>
      <c r="U109" s="12"/>
    </row>
    <row r="110" spans="1:21" x14ac:dyDescent="0.55000000000000004">
      <c r="A110" s="130">
        <v>13</v>
      </c>
      <c r="B110" s="131" t="s">
        <v>844</v>
      </c>
      <c r="C110" s="12" t="s">
        <v>912</v>
      </c>
      <c r="D110" s="12"/>
      <c r="E110" s="12"/>
      <c r="F110" s="12"/>
      <c r="G110" s="12"/>
      <c r="H110" s="12"/>
      <c r="I110" s="12"/>
      <c r="J110" s="12"/>
      <c r="K110" s="12"/>
      <c r="L110" s="12"/>
      <c r="M110" s="12"/>
      <c r="N110" s="12"/>
      <c r="O110" s="12"/>
      <c r="P110" s="12"/>
      <c r="Q110" s="12"/>
      <c r="R110" s="12"/>
      <c r="S110" s="12"/>
      <c r="T110" s="12"/>
      <c r="U110" s="12"/>
    </row>
    <row r="111" spans="1:21" x14ac:dyDescent="0.55000000000000004">
      <c r="A111" s="130"/>
      <c r="B111" s="131"/>
      <c r="C111" s="12" t="s">
        <v>913</v>
      </c>
      <c r="D111" s="12"/>
      <c r="E111" s="12"/>
      <c r="F111" s="12"/>
      <c r="G111" s="12"/>
      <c r="H111" s="12"/>
      <c r="I111" s="12"/>
      <c r="J111" s="12"/>
      <c r="K111" s="12"/>
      <c r="L111" s="12"/>
      <c r="M111" s="12"/>
      <c r="N111" s="12"/>
      <c r="O111" s="12"/>
      <c r="P111" s="12"/>
      <c r="Q111" s="12"/>
      <c r="R111" s="12"/>
      <c r="S111" s="12"/>
      <c r="T111" s="12"/>
      <c r="U111" s="12"/>
    </row>
    <row r="112" spans="1:21" x14ac:dyDescent="0.55000000000000004">
      <c r="A112" s="130"/>
      <c r="B112" s="131"/>
      <c r="C112" s="12" t="s">
        <v>914</v>
      </c>
      <c r="D112" s="12"/>
      <c r="E112" s="12"/>
      <c r="F112" s="12"/>
      <c r="G112" s="12"/>
      <c r="H112" s="12"/>
      <c r="I112" s="12"/>
      <c r="J112" s="12"/>
      <c r="K112" s="12"/>
      <c r="L112" s="12"/>
      <c r="M112" s="12"/>
      <c r="N112" s="12"/>
      <c r="O112" s="12"/>
      <c r="P112" s="12"/>
      <c r="Q112" s="12"/>
      <c r="R112" s="12"/>
      <c r="S112" s="12"/>
      <c r="T112" s="12"/>
      <c r="U112" s="12"/>
    </row>
    <row r="113" spans="1:21" x14ac:dyDescent="0.55000000000000004">
      <c r="A113" s="130"/>
      <c r="B113" s="131"/>
      <c r="C113" s="12" t="s">
        <v>915</v>
      </c>
      <c r="D113" s="12"/>
      <c r="E113" s="12"/>
      <c r="F113" s="12"/>
      <c r="G113" s="12"/>
      <c r="H113" s="12"/>
      <c r="I113" s="12"/>
      <c r="J113" s="12"/>
      <c r="K113" s="12"/>
      <c r="L113" s="12"/>
      <c r="M113" s="12"/>
      <c r="N113" s="12"/>
      <c r="O113" s="12"/>
      <c r="P113" s="12"/>
      <c r="Q113" s="12"/>
      <c r="R113" s="12"/>
      <c r="S113" s="12"/>
      <c r="T113" s="12"/>
      <c r="U113" s="12"/>
    </row>
    <row r="114" spans="1:21" x14ac:dyDescent="0.55000000000000004">
      <c r="A114" s="130"/>
      <c r="B114" s="131"/>
      <c r="C114" s="12" t="s">
        <v>916</v>
      </c>
      <c r="D114" s="12"/>
      <c r="E114" s="12"/>
      <c r="F114" s="12"/>
      <c r="G114" s="12"/>
      <c r="H114" s="12"/>
      <c r="I114" s="12"/>
      <c r="J114" s="12"/>
      <c r="K114" s="12"/>
      <c r="L114" s="12"/>
      <c r="M114" s="12"/>
      <c r="N114" s="12"/>
      <c r="O114" s="12"/>
      <c r="P114" s="12"/>
      <c r="Q114" s="12"/>
      <c r="R114" s="12"/>
      <c r="S114" s="12"/>
      <c r="T114" s="12"/>
      <c r="U114" s="12"/>
    </row>
    <row r="115" spans="1:21" x14ac:dyDescent="0.55000000000000004">
      <c r="A115" s="130"/>
      <c r="B115" s="131"/>
      <c r="C115" s="12" t="s">
        <v>917</v>
      </c>
      <c r="D115" s="12"/>
      <c r="E115" s="12"/>
      <c r="F115" s="12"/>
      <c r="G115" s="12"/>
      <c r="H115" s="12"/>
      <c r="I115" s="12"/>
      <c r="J115" s="12"/>
      <c r="K115" s="12"/>
      <c r="L115" s="12"/>
      <c r="M115" s="12"/>
      <c r="N115" s="12"/>
      <c r="O115" s="12"/>
      <c r="P115" s="12"/>
      <c r="Q115" s="12"/>
      <c r="R115" s="12"/>
      <c r="S115" s="12"/>
      <c r="T115" s="12"/>
      <c r="U115" s="12"/>
    </row>
    <row r="116" spans="1:21" x14ac:dyDescent="0.55000000000000004">
      <c r="A116" s="130"/>
      <c r="B116" s="131"/>
      <c r="C116" s="12" t="s">
        <v>918</v>
      </c>
      <c r="D116" s="12"/>
      <c r="E116" s="12"/>
      <c r="F116" s="12"/>
      <c r="G116" s="12"/>
      <c r="H116" s="12"/>
      <c r="I116" s="12"/>
      <c r="J116" s="12"/>
      <c r="K116" s="12"/>
      <c r="L116" s="12"/>
      <c r="M116" s="12"/>
      <c r="N116" s="12"/>
      <c r="O116" s="12"/>
      <c r="P116" s="12"/>
      <c r="Q116" s="12"/>
      <c r="R116" s="12"/>
      <c r="S116" s="12"/>
      <c r="T116" s="12"/>
      <c r="U116" s="12"/>
    </row>
    <row r="117" spans="1:21" x14ac:dyDescent="0.55000000000000004">
      <c r="A117" s="130"/>
      <c r="B117" s="131"/>
      <c r="C117" s="12" t="s">
        <v>919</v>
      </c>
      <c r="D117" s="12"/>
      <c r="E117" s="12"/>
      <c r="F117" s="12"/>
      <c r="G117" s="12"/>
      <c r="H117" s="12"/>
      <c r="I117" s="12"/>
      <c r="J117" s="12"/>
      <c r="K117" s="12"/>
      <c r="L117" s="12"/>
      <c r="M117" s="12"/>
      <c r="N117" s="12"/>
      <c r="O117" s="12"/>
      <c r="P117" s="12"/>
      <c r="Q117" s="12"/>
      <c r="R117" s="12"/>
      <c r="S117" s="12"/>
      <c r="T117" s="12"/>
      <c r="U117" s="12"/>
    </row>
    <row r="118" spans="1:21" x14ac:dyDescent="0.55000000000000004">
      <c r="A118" s="130">
        <v>14</v>
      </c>
      <c r="B118" s="131" t="s">
        <v>845</v>
      </c>
      <c r="C118" s="12" t="s">
        <v>920</v>
      </c>
      <c r="D118" s="12"/>
      <c r="E118" s="12"/>
      <c r="F118" s="12"/>
      <c r="G118" s="12"/>
      <c r="H118" s="12"/>
      <c r="I118" s="12"/>
      <c r="J118" s="12"/>
      <c r="K118" s="12"/>
      <c r="L118" s="12"/>
      <c r="M118" s="12"/>
      <c r="N118" s="12"/>
      <c r="O118" s="12"/>
      <c r="P118" s="12"/>
      <c r="Q118" s="12"/>
      <c r="R118" s="12"/>
      <c r="S118" s="12"/>
      <c r="T118" s="12"/>
      <c r="U118" s="12"/>
    </row>
    <row r="119" spans="1:21" x14ac:dyDescent="0.55000000000000004">
      <c r="A119" s="130"/>
      <c r="B119" s="131"/>
      <c r="C119" s="12" t="s">
        <v>921</v>
      </c>
      <c r="D119" s="12"/>
      <c r="E119" s="12"/>
      <c r="F119" s="12"/>
      <c r="G119" s="12"/>
      <c r="H119" s="12"/>
      <c r="I119" s="12"/>
      <c r="J119" s="12"/>
      <c r="K119" s="12"/>
      <c r="L119" s="12"/>
      <c r="M119" s="12"/>
      <c r="N119" s="12"/>
      <c r="O119" s="12"/>
      <c r="P119" s="12"/>
      <c r="Q119" s="12"/>
      <c r="R119" s="12"/>
      <c r="S119" s="12"/>
      <c r="T119" s="12"/>
      <c r="U119" s="12"/>
    </row>
    <row r="120" spans="1:21" x14ac:dyDescent="0.55000000000000004">
      <c r="A120" s="130"/>
      <c r="B120" s="131"/>
      <c r="C120" s="12" t="s">
        <v>922</v>
      </c>
      <c r="D120" s="12"/>
      <c r="E120" s="12"/>
      <c r="F120" s="12"/>
      <c r="G120" s="12"/>
      <c r="H120" s="12"/>
      <c r="I120" s="12"/>
      <c r="J120" s="12"/>
      <c r="K120" s="12"/>
      <c r="L120" s="12"/>
      <c r="M120" s="12"/>
      <c r="N120" s="12"/>
      <c r="O120" s="12"/>
      <c r="P120" s="12"/>
      <c r="Q120" s="12"/>
      <c r="R120" s="12"/>
      <c r="S120" s="12"/>
      <c r="T120" s="12"/>
      <c r="U120" s="12"/>
    </row>
  </sheetData>
  <autoFilter ref="A2:U2" xr:uid="{87560534-26E2-4CCD-83C5-737329EF4B10}"/>
  <mergeCells count="30">
    <mergeCell ref="C11:C46"/>
    <mergeCell ref="C3:C8"/>
    <mergeCell ref="B3:B53"/>
    <mergeCell ref="A3:A53"/>
    <mergeCell ref="A54:A55"/>
    <mergeCell ref="A56:A68"/>
    <mergeCell ref="B54:B55"/>
    <mergeCell ref="B56:B68"/>
    <mergeCell ref="A69:A70"/>
    <mergeCell ref="B69:B70"/>
    <mergeCell ref="A71:A72"/>
    <mergeCell ref="B71:B72"/>
    <mergeCell ref="A73:A76"/>
    <mergeCell ref="B73:B76"/>
    <mergeCell ref="A77:A80"/>
    <mergeCell ref="B77:B80"/>
    <mergeCell ref="A81:A86"/>
    <mergeCell ref="B81:B86"/>
    <mergeCell ref="A87:A91"/>
    <mergeCell ref="B87:B91"/>
    <mergeCell ref="A118:A120"/>
    <mergeCell ref="B99:B103"/>
    <mergeCell ref="B104:B109"/>
    <mergeCell ref="B110:B117"/>
    <mergeCell ref="B118:B120"/>
    <mergeCell ref="A92:A98"/>
    <mergeCell ref="B92:B98"/>
    <mergeCell ref="A99:A103"/>
    <mergeCell ref="A104:A109"/>
    <mergeCell ref="A110:A11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35"/>
  <sheetViews>
    <sheetView zoomScale="70" zoomScaleNormal="70" workbookViewId="0">
      <selection activeCell="O4" sqref="O4"/>
    </sheetView>
  </sheetViews>
  <sheetFormatPr defaultRowHeight="14.4" x14ac:dyDescent="0.55000000000000004"/>
  <cols>
    <col min="1" max="1" width="29.1015625" customWidth="1"/>
    <col min="3" max="3" width="67" bestFit="1" customWidth="1"/>
    <col min="257" max="257" width="29.1015625" customWidth="1"/>
    <col min="259" max="259" width="67" bestFit="1" customWidth="1"/>
    <col min="513" max="513" width="29.1015625" customWidth="1"/>
    <col min="515" max="515" width="67" bestFit="1" customWidth="1"/>
    <col min="769" max="769" width="29.1015625" customWidth="1"/>
    <col min="771" max="771" width="67" bestFit="1" customWidth="1"/>
    <col min="1025" max="1025" width="29.1015625" customWidth="1"/>
    <col min="1027" max="1027" width="67" bestFit="1" customWidth="1"/>
    <col min="1281" max="1281" width="29.1015625" customWidth="1"/>
    <col min="1283" max="1283" width="67" bestFit="1" customWidth="1"/>
    <col min="1537" max="1537" width="29.1015625" customWidth="1"/>
    <col min="1539" max="1539" width="67" bestFit="1" customWidth="1"/>
    <col min="1793" max="1793" width="29.1015625" customWidth="1"/>
    <col min="1795" max="1795" width="67" bestFit="1" customWidth="1"/>
    <col min="2049" max="2049" width="29.1015625" customWidth="1"/>
    <col min="2051" max="2051" width="67" bestFit="1" customWidth="1"/>
    <col min="2305" max="2305" width="29.1015625" customWidth="1"/>
    <col min="2307" max="2307" width="67" bestFit="1" customWidth="1"/>
    <col min="2561" max="2561" width="29.1015625" customWidth="1"/>
    <col min="2563" max="2563" width="67" bestFit="1" customWidth="1"/>
    <col min="2817" max="2817" width="29.1015625" customWidth="1"/>
    <col min="2819" max="2819" width="67" bestFit="1" customWidth="1"/>
    <col min="3073" max="3073" width="29.1015625" customWidth="1"/>
    <col min="3075" max="3075" width="67" bestFit="1" customWidth="1"/>
    <col min="3329" max="3329" width="29.1015625" customWidth="1"/>
    <col min="3331" max="3331" width="67" bestFit="1" customWidth="1"/>
    <col min="3585" max="3585" width="29.1015625" customWidth="1"/>
    <col min="3587" max="3587" width="67" bestFit="1" customWidth="1"/>
    <col min="3841" max="3841" width="29.1015625" customWidth="1"/>
    <col min="3843" max="3843" width="67" bestFit="1" customWidth="1"/>
    <col min="4097" max="4097" width="29.1015625" customWidth="1"/>
    <col min="4099" max="4099" width="67" bestFit="1" customWidth="1"/>
    <col min="4353" max="4353" width="29.1015625" customWidth="1"/>
    <col min="4355" max="4355" width="67" bestFit="1" customWidth="1"/>
    <col min="4609" max="4609" width="29.1015625" customWidth="1"/>
    <col min="4611" max="4611" width="67" bestFit="1" customWidth="1"/>
    <col min="4865" max="4865" width="29.1015625" customWidth="1"/>
    <col min="4867" max="4867" width="67" bestFit="1" customWidth="1"/>
    <col min="5121" max="5121" width="29.1015625" customWidth="1"/>
    <col min="5123" max="5123" width="67" bestFit="1" customWidth="1"/>
    <col min="5377" max="5377" width="29.1015625" customWidth="1"/>
    <col min="5379" max="5379" width="67" bestFit="1" customWidth="1"/>
    <col min="5633" max="5633" width="29.1015625" customWidth="1"/>
    <col min="5635" max="5635" width="67" bestFit="1" customWidth="1"/>
    <col min="5889" max="5889" width="29.1015625" customWidth="1"/>
    <col min="5891" max="5891" width="67" bestFit="1" customWidth="1"/>
    <col min="6145" max="6145" width="29.1015625" customWidth="1"/>
    <col min="6147" max="6147" width="67" bestFit="1" customWidth="1"/>
    <col min="6401" max="6401" width="29.1015625" customWidth="1"/>
    <col min="6403" max="6403" width="67" bestFit="1" customWidth="1"/>
    <col min="6657" max="6657" width="29.1015625" customWidth="1"/>
    <col min="6659" max="6659" width="67" bestFit="1" customWidth="1"/>
    <col min="6913" max="6913" width="29.1015625" customWidth="1"/>
    <col min="6915" max="6915" width="67" bestFit="1" customWidth="1"/>
    <col min="7169" max="7169" width="29.1015625" customWidth="1"/>
    <col min="7171" max="7171" width="67" bestFit="1" customWidth="1"/>
    <col min="7425" max="7425" width="29.1015625" customWidth="1"/>
    <col min="7427" max="7427" width="67" bestFit="1" customWidth="1"/>
    <col min="7681" max="7681" width="29.1015625" customWidth="1"/>
    <col min="7683" max="7683" width="67" bestFit="1" customWidth="1"/>
    <col min="7937" max="7937" width="29.1015625" customWidth="1"/>
    <col min="7939" max="7939" width="67" bestFit="1" customWidth="1"/>
    <col min="8193" max="8193" width="29.1015625" customWidth="1"/>
    <col min="8195" max="8195" width="67" bestFit="1" customWidth="1"/>
    <col min="8449" max="8449" width="29.1015625" customWidth="1"/>
    <col min="8451" max="8451" width="67" bestFit="1" customWidth="1"/>
    <col min="8705" max="8705" width="29.1015625" customWidth="1"/>
    <col min="8707" max="8707" width="67" bestFit="1" customWidth="1"/>
    <col min="8961" max="8961" width="29.1015625" customWidth="1"/>
    <col min="8963" max="8963" width="67" bestFit="1" customWidth="1"/>
    <col min="9217" max="9217" width="29.1015625" customWidth="1"/>
    <col min="9219" max="9219" width="67" bestFit="1" customWidth="1"/>
    <col min="9473" max="9473" width="29.1015625" customWidth="1"/>
    <col min="9475" max="9475" width="67" bestFit="1" customWidth="1"/>
    <col min="9729" max="9729" width="29.1015625" customWidth="1"/>
    <col min="9731" max="9731" width="67" bestFit="1" customWidth="1"/>
    <col min="9985" max="9985" width="29.1015625" customWidth="1"/>
    <col min="9987" max="9987" width="67" bestFit="1" customWidth="1"/>
    <col min="10241" max="10241" width="29.1015625" customWidth="1"/>
    <col min="10243" max="10243" width="67" bestFit="1" customWidth="1"/>
    <col min="10497" max="10497" width="29.1015625" customWidth="1"/>
    <col min="10499" max="10499" width="67" bestFit="1" customWidth="1"/>
    <col min="10753" max="10753" width="29.1015625" customWidth="1"/>
    <col min="10755" max="10755" width="67" bestFit="1" customWidth="1"/>
    <col min="11009" max="11009" width="29.1015625" customWidth="1"/>
    <col min="11011" max="11011" width="67" bestFit="1" customWidth="1"/>
    <col min="11265" max="11265" width="29.1015625" customWidth="1"/>
    <col min="11267" max="11267" width="67" bestFit="1" customWidth="1"/>
    <col min="11521" max="11521" width="29.1015625" customWidth="1"/>
    <col min="11523" max="11523" width="67" bestFit="1" customWidth="1"/>
    <col min="11777" max="11777" width="29.1015625" customWidth="1"/>
    <col min="11779" max="11779" width="67" bestFit="1" customWidth="1"/>
    <col min="12033" max="12033" width="29.1015625" customWidth="1"/>
    <col min="12035" max="12035" width="67" bestFit="1" customWidth="1"/>
    <col min="12289" max="12289" width="29.1015625" customWidth="1"/>
    <col min="12291" max="12291" width="67" bestFit="1" customWidth="1"/>
    <col min="12545" max="12545" width="29.1015625" customWidth="1"/>
    <col min="12547" max="12547" width="67" bestFit="1" customWidth="1"/>
    <col min="12801" max="12801" width="29.1015625" customWidth="1"/>
    <col min="12803" max="12803" width="67" bestFit="1" customWidth="1"/>
    <col min="13057" max="13057" width="29.1015625" customWidth="1"/>
    <col min="13059" max="13059" width="67" bestFit="1" customWidth="1"/>
    <col min="13313" max="13313" width="29.1015625" customWidth="1"/>
    <col min="13315" max="13315" width="67" bestFit="1" customWidth="1"/>
    <col min="13569" max="13569" width="29.1015625" customWidth="1"/>
    <col min="13571" max="13571" width="67" bestFit="1" customWidth="1"/>
    <col min="13825" max="13825" width="29.1015625" customWidth="1"/>
    <col min="13827" max="13827" width="67" bestFit="1" customWidth="1"/>
    <col min="14081" max="14081" width="29.1015625" customWidth="1"/>
    <col min="14083" max="14083" width="67" bestFit="1" customWidth="1"/>
    <col min="14337" max="14337" width="29.1015625" customWidth="1"/>
    <col min="14339" max="14339" width="67" bestFit="1" customWidth="1"/>
    <col min="14593" max="14593" width="29.1015625" customWidth="1"/>
    <col min="14595" max="14595" width="67" bestFit="1" customWidth="1"/>
    <col min="14849" max="14849" width="29.1015625" customWidth="1"/>
    <col min="14851" max="14851" width="67" bestFit="1" customWidth="1"/>
    <col min="15105" max="15105" width="29.1015625" customWidth="1"/>
    <col min="15107" max="15107" width="67" bestFit="1" customWidth="1"/>
    <col min="15361" max="15361" width="29.1015625" customWidth="1"/>
    <col min="15363" max="15363" width="67" bestFit="1" customWidth="1"/>
    <col min="15617" max="15617" width="29.1015625" customWidth="1"/>
    <col min="15619" max="15619" width="67" bestFit="1" customWidth="1"/>
    <col min="15873" max="15873" width="29.1015625" customWidth="1"/>
    <col min="15875" max="15875" width="67" bestFit="1" customWidth="1"/>
    <col min="16129" max="16129" width="29.1015625" customWidth="1"/>
    <col min="16131" max="16131" width="67" bestFit="1" customWidth="1"/>
  </cols>
  <sheetData>
    <row r="1" spans="1:3" ht="36.6" x14ac:dyDescent="0.55000000000000004">
      <c r="A1" s="45" t="s">
        <v>18</v>
      </c>
      <c r="C1" s="45" t="s">
        <v>20</v>
      </c>
    </row>
    <row r="2" spans="1:3" x14ac:dyDescent="0.55000000000000004">
      <c r="A2" t="s">
        <v>667</v>
      </c>
      <c r="C2" t="s">
        <v>668</v>
      </c>
    </row>
    <row r="3" spans="1:3" x14ac:dyDescent="0.55000000000000004">
      <c r="A3" s="12" t="s">
        <v>669</v>
      </c>
      <c r="B3" s="12"/>
      <c r="C3" s="12" t="s">
        <v>670</v>
      </c>
    </row>
    <row r="4" spans="1:3" x14ac:dyDescent="0.55000000000000004">
      <c r="A4" s="12" t="s">
        <v>671</v>
      </c>
      <c r="B4" s="12"/>
      <c r="C4" s="12" t="s">
        <v>672</v>
      </c>
    </row>
    <row r="5" spans="1:3" x14ac:dyDescent="0.55000000000000004">
      <c r="A5" s="12" t="s">
        <v>673</v>
      </c>
      <c r="B5" s="12"/>
      <c r="C5" s="12"/>
    </row>
    <row r="6" spans="1:3" ht="33" customHeight="1" x14ac:dyDescent="0.55000000000000004">
      <c r="A6" s="12" t="s">
        <v>674</v>
      </c>
      <c r="B6" s="12"/>
      <c r="C6" s="46" t="s">
        <v>675</v>
      </c>
    </row>
    <row r="7" spans="1:3" x14ac:dyDescent="0.55000000000000004">
      <c r="A7" s="12" t="s">
        <v>676</v>
      </c>
      <c r="B7" s="12"/>
      <c r="C7" s="12" t="s">
        <v>265</v>
      </c>
    </row>
    <row r="8" spans="1:3" x14ac:dyDescent="0.55000000000000004">
      <c r="A8" s="12" t="s">
        <v>677</v>
      </c>
      <c r="B8" s="12"/>
      <c r="C8" s="12" t="s">
        <v>678</v>
      </c>
    </row>
    <row r="9" spans="1:3" x14ac:dyDescent="0.55000000000000004">
      <c r="A9" s="12" t="s">
        <v>679</v>
      </c>
      <c r="B9" s="12"/>
      <c r="C9" s="12" t="s">
        <v>672</v>
      </c>
    </row>
    <row r="10" spans="1:3" x14ac:dyDescent="0.55000000000000004">
      <c r="A10" s="12" t="s">
        <v>680</v>
      </c>
      <c r="B10" s="12"/>
      <c r="C10" s="12"/>
    </row>
    <row r="11" spans="1:3" ht="18.3" x14ac:dyDescent="0.55000000000000004">
      <c r="A11" s="12" t="s">
        <v>681</v>
      </c>
      <c r="B11" s="12"/>
      <c r="C11" s="47" t="s">
        <v>682</v>
      </c>
    </row>
    <row r="12" spans="1:3" x14ac:dyDescent="0.55000000000000004">
      <c r="A12" s="12" t="s">
        <v>683</v>
      </c>
      <c r="B12" s="12"/>
      <c r="C12" s="12" t="s">
        <v>684</v>
      </c>
    </row>
    <row r="13" spans="1:3" x14ac:dyDescent="0.55000000000000004">
      <c r="A13" s="12" t="s">
        <v>685</v>
      </c>
      <c r="B13" s="12"/>
      <c r="C13" s="12" t="s">
        <v>686</v>
      </c>
    </row>
    <row r="14" spans="1:3" x14ac:dyDescent="0.55000000000000004">
      <c r="A14" s="12" t="s">
        <v>687</v>
      </c>
      <c r="B14" s="12"/>
      <c r="C14" s="12" t="s">
        <v>688</v>
      </c>
    </row>
    <row r="15" spans="1:3" x14ac:dyDescent="0.55000000000000004">
      <c r="A15" s="12" t="s">
        <v>689</v>
      </c>
      <c r="B15" s="12"/>
      <c r="C15" s="12" t="s">
        <v>672</v>
      </c>
    </row>
    <row r="16" spans="1:3" x14ac:dyDescent="0.55000000000000004">
      <c r="A16" s="12" t="s">
        <v>690</v>
      </c>
      <c r="B16" s="12"/>
      <c r="C16" s="12"/>
    </row>
    <row r="17" spans="1:3" ht="18.3" x14ac:dyDescent="0.55000000000000004">
      <c r="A17" s="12" t="s">
        <v>691</v>
      </c>
      <c r="B17" s="12"/>
      <c r="C17" s="46" t="s">
        <v>692</v>
      </c>
    </row>
    <row r="18" spans="1:3" x14ac:dyDescent="0.55000000000000004">
      <c r="A18" s="12" t="s">
        <v>693</v>
      </c>
      <c r="B18" s="12"/>
      <c r="C18" s="12" t="s">
        <v>694</v>
      </c>
    </row>
    <row r="19" spans="1:3" x14ac:dyDescent="0.55000000000000004">
      <c r="A19" s="12" t="s">
        <v>695</v>
      </c>
      <c r="B19" s="12"/>
      <c r="C19" s="12" t="s">
        <v>696</v>
      </c>
    </row>
    <row r="20" spans="1:3" x14ac:dyDescent="0.55000000000000004">
      <c r="A20" s="12" t="s">
        <v>697</v>
      </c>
      <c r="B20" s="12"/>
      <c r="C20" s="12" t="s">
        <v>698</v>
      </c>
    </row>
    <row r="21" spans="1:3" x14ac:dyDescent="0.55000000000000004">
      <c r="A21" s="12" t="s">
        <v>699</v>
      </c>
      <c r="B21" s="12"/>
      <c r="C21" s="12"/>
    </row>
    <row r="22" spans="1:3" ht="18.3" x14ac:dyDescent="0.55000000000000004">
      <c r="A22" s="12" t="s">
        <v>700</v>
      </c>
      <c r="B22" s="12"/>
      <c r="C22" s="46" t="s">
        <v>21</v>
      </c>
    </row>
    <row r="23" spans="1:3" x14ac:dyDescent="0.55000000000000004">
      <c r="A23" s="12" t="s">
        <v>701</v>
      </c>
      <c r="B23" s="12"/>
      <c r="C23" s="12" t="s">
        <v>688</v>
      </c>
    </row>
    <row r="24" spans="1:3" x14ac:dyDescent="0.55000000000000004">
      <c r="A24" s="12" t="s">
        <v>702</v>
      </c>
      <c r="B24" s="12"/>
      <c r="C24" s="12" t="s">
        <v>703</v>
      </c>
    </row>
    <row r="25" spans="1:3" x14ac:dyDescent="0.55000000000000004">
      <c r="A25" s="12" t="s">
        <v>704</v>
      </c>
      <c r="B25" s="12"/>
      <c r="C25" s="12" t="s">
        <v>705</v>
      </c>
    </row>
    <row r="26" spans="1:3" x14ac:dyDescent="0.55000000000000004">
      <c r="A26" s="12" t="s">
        <v>706</v>
      </c>
      <c r="B26" s="12"/>
      <c r="C26" s="12" t="s">
        <v>672</v>
      </c>
    </row>
    <row r="27" spans="1:3" x14ac:dyDescent="0.55000000000000004">
      <c r="A27" s="12" t="s">
        <v>707</v>
      </c>
      <c r="B27" s="12"/>
      <c r="C27" s="12"/>
    </row>
    <row r="28" spans="1:3" x14ac:dyDescent="0.55000000000000004">
      <c r="A28" s="12" t="s">
        <v>708</v>
      </c>
      <c r="B28" s="12"/>
      <c r="C28" s="12"/>
    </row>
    <row r="29" spans="1:3" x14ac:dyDescent="0.55000000000000004">
      <c r="A29" s="12" t="s">
        <v>709</v>
      </c>
      <c r="B29" s="12"/>
      <c r="C29" s="12"/>
    </row>
    <row r="30" spans="1:3" x14ac:dyDescent="0.55000000000000004">
      <c r="A30" s="12" t="s">
        <v>710</v>
      </c>
      <c r="B30" s="12"/>
      <c r="C30" s="12"/>
    </row>
    <row r="31" spans="1:3" x14ac:dyDescent="0.55000000000000004">
      <c r="A31" s="12" t="s">
        <v>711</v>
      </c>
      <c r="B31" s="12"/>
      <c r="C31" s="12"/>
    </row>
    <row r="32" spans="1:3" x14ac:dyDescent="0.55000000000000004">
      <c r="A32" s="12" t="s">
        <v>712</v>
      </c>
      <c r="B32" s="12"/>
      <c r="C32" s="12"/>
    </row>
    <row r="33" spans="1:3" x14ac:dyDescent="0.55000000000000004">
      <c r="A33" s="12" t="s">
        <v>713</v>
      </c>
      <c r="B33" s="12"/>
      <c r="C33" s="12"/>
    </row>
    <row r="34" spans="1:3" x14ac:dyDescent="0.55000000000000004">
      <c r="A34" s="12" t="s">
        <v>714</v>
      </c>
      <c r="B34" s="12"/>
      <c r="C34" s="12"/>
    </row>
    <row r="35" spans="1:3" x14ac:dyDescent="0.55000000000000004">
      <c r="A35" s="12" t="s">
        <v>715</v>
      </c>
      <c r="B35" s="12"/>
      <c r="C35" s="12"/>
    </row>
    <row r="36" spans="1:3" x14ac:dyDescent="0.55000000000000004">
      <c r="A36" s="12" t="s">
        <v>716</v>
      </c>
      <c r="B36" s="12"/>
      <c r="C36" s="12"/>
    </row>
    <row r="37" spans="1:3" x14ac:dyDescent="0.55000000000000004">
      <c r="A37" s="12" t="s">
        <v>717</v>
      </c>
      <c r="B37" s="12"/>
      <c r="C37" s="12"/>
    </row>
    <row r="38" spans="1:3" x14ac:dyDescent="0.55000000000000004">
      <c r="A38" s="12" t="s">
        <v>718</v>
      </c>
      <c r="B38" s="12"/>
      <c r="C38" s="12"/>
    </row>
    <row r="39" spans="1:3" x14ac:dyDescent="0.55000000000000004">
      <c r="A39" s="12" t="s">
        <v>719</v>
      </c>
      <c r="B39" s="12"/>
      <c r="C39" s="12"/>
    </row>
    <row r="40" spans="1:3" x14ac:dyDescent="0.55000000000000004">
      <c r="A40" s="12" t="s">
        <v>720</v>
      </c>
      <c r="B40" s="12"/>
      <c r="C40" s="12"/>
    </row>
    <row r="41" spans="1:3" x14ac:dyDescent="0.55000000000000004">
      <c r="A41" s="12" t="s">
        <v>721</v>
      </c>
      <c r="B41" s="12"/>
      <c r="C41" s="12"/>
    </row>
    <row r="42" spans="1:3" x14ac:dyDescent="0.55000000000000004">
      <c r="A42" s="12" t="s">
        <v>722</v>
      </c>
      <c r="B42" s="12"/>
      <c r="C42" s="12"/>
    </row>
    <row r="43" spans="1:3" x14ac:dyDescent="0.55000000000000004">
      <c r="A43" s="12" t="s">
        <v>723</v>
      </c>
      <c r="B43" s="12"/>
      <c r="C43" s="12"/>
    </row>
    <row r="44" spans="1:3" x14ac:dyDescent="0.55000000000000004">
      <c r="A44" s="12" t="s">
        <v>724</v>
      </c>
      <c r="B44" s="12"/>
      <c r="C44" s="12"/>
    </row>
    <row r="45" spans="1:3" x14ac:dyDescent="0.55000000000000004">
      <c r="A45" s="12" t="s">
        <v>725</v>
      </c>
      <c r="B45" s="12"/>
      <c r="C45" s="12"/>
    </row>
    <row r="46" spans="1:3" x14ac:dyDescent="0.55000000000000004">
      <c r="A46" s="12" t="s">
        <v>726</v>
      </c>
      <c r="B46" s="12"/>
      <c r="C46" s="12"/>
    </row>
    <row r="47" spans="1:3" x14ac:dyDescent="0.55000000000000004">
      <c r="A47" s="12" t="s">
        <v>727</v>
      </c>
      <c r="B47" s="12"/>
      <c r="C47" s="12"/>
    </row>
    <row r="48" spans="1:3" x14ac:dyDescent="0.55000000000000004">
      <c r="A48" s="12" t="s">
        <v>728</v>
      </c>
      <c r="B48" s="12"/>
      <c r="C48" s="12"/>
    </row>
    <row r="49" spans="1:3" x14ac:dyDescent="0.55000000000000004">
      <c r="A49" s="12" t="s">
        <v>729</v>
      </c>
      <c r="B49" s="12"/>
      <c r="C49" s="12"/>
    </row>
    <row r="50" spans="1:3" x14ac:dyDescent="0.55000000000000004">
      <c r="A50" s="12" t="s">
        <v>730</v>
      </c>
      <c r="B50" s="12"/>
      <c r="C50" s="12"/>
    </row>
    <row r="51" spans="1:3" x14ac:dyDescent="0.55000000000000004">
      <c r="A51" s="12" t="s">
        <v>731</v>
      </c>
      <c r="B51" s="12"/>
      <c r="C51" s="12"/>
    </row>
    <row r="52" spans="1:3" x14ac:dyDescent="0.55000000000000004">
      <c r="A52" s="12" t="s">
        <v>732</v>
      </c>
      <c r="B52" s="12"/>
      <c r="C52" s="12"/>
    </row>
    <row r="53" spans="1:3" x14ac:dyDescent="0.55000000000000004">
      <c r="A53" s="12" t="s">
        <v>733</v>
      </c>
      <c r="B53" s="12"/>
      <c r="C53" s="12"/>
    </row>
    <row r="54" spans="1:3" x14ac:dyDescent="0.55000000000000004">
      <c r="A54" s="12" t="s">
        <v>734</v>
      </c>
      <c r="B54" s="12"/>
      <c r="C54" s="12"/>
    </row>
    <row r="55" spans="1:3" x14ac:dyDescent="0.55000000000000004">
      <c r="A55" s="12" t="s">
        <v>735</v>
      </c>
      <c r="B55" s="12"/>
      <c r="C55" s="12"/>
    </row>
    <row r="56" spans="1:3" x14ac:dyDescent="0.55000000000000004">
      <c r="A56" s="12" t="s">
        <v>736</v>
      </c>
      <c r="B56" s="12"/>
      <c r="C56" s="12"/>
    </row>
    <row r="57" spans="1:3" x14ac:dyDescent="0.55000000000000004">
      <c r="A57" s="12" t="s">
        <v>737</v>
      </c>
      <c r="B57" s="12"/>
      <c r="C57" s="12"/>
    </row>
    <row r="58" spans="1:3" x14ac:dyDescent="0.55000000000000004">
      <c r="A58" s="12" t="s">
        <v>738</v>
      </c>
      <c r="B58" s="12"/>
      <c r="C58" s="12"/>
    </row>
    <row r="59" spans="1:3" x14ac:dyDescent="0.55000000000000004">
      <c r="A59" s="12" t="s">
        <v>739</v>
      </c>
      <c r="B59" s="12"/>
      <c r="C59" s="12"/>
    </row>
    <row r="60" spans="1:3" x14ac:dyDescent="0.55000000000000004">
      <c r="A60" s="12" t="s">
        <v>740</v>
      </c>
      <c r="B60" s="12"/>
      <c r="C60" s="12"/>
    </row>
    <row r="61" spans="1:3" x14ac:dyDescent="0.55000000000000004">
      <c r="A61" s="12" t="s">
        <v>741</v>
      </c>
      <c r="B61" s="12"/>
      <c r="C61" s="12"/>
    </row>
    <row r="62" spans="1:3" x14ac:dyDescent="0.55000000000000004">
      <c r="A62" s="12" t="s">
        <v>742</v>
      </c>
      <c r="B62" s="12"/>
      <c r="C62" s="12"/>
    </row>
    <row r="63" spans="1:3" x14ac:dyDescent="0.55000000000000004">
      <c r="A63" s="12" t="s">
        <v>743</v>
      </c>
      <c r="B63" s="12"/>
      <c r="C63" s="12"/>
    </row>
    <row r="64" spans="1:3" x14ac:dyDescent="0.55000000000000004">
      <c r="A64" s="12" t="s">
        <v>744</v>
      </c>
      <c r="B64" s="12"/>
      <c r="C64" s="12"/>
    </row>
    <row r="65" spans="1:3" x14ac:dyDescent="0.55000000000000004">
      <c r="A65" s="12" t="s">
        <v>745</v>
      </c>
      <c r="B65" s="12"/>
      <c r="C65" s="12"/>
    </row>
    <row r="66" spans="1:3" x14ac:dyDescent="0.55000000000000004">
      <c r="A66" s="12" t="s">
        <v>746</v>
      </c>
      <c r="B66" s="12"/>
      <c r="C66" s="12"/>
    </row>
    <row r="67" spans="1:3" x14ac:dyDescent="0.55000000000000004">
      <c r="A67" s="12" t="s">
        <v>747</v>
      </c>
      <c r="B67" s="12"/>
      <c r="C67" s="12"/>
    </row>
    <row r="68" spans="1:3" x14ac:dyDescent="0.55000000000000004">
      <c r="A68" s="12" t="s">
        <v>748</v>
      </c>
      <c r="B68" s="12"/>
      <c r="C68" s="12"/>
    </row>
    <row r="69" spans="1:3" x14ac:dyDescent="0.55000000000000004">
      <c r="A69" s="12" t="s">
        <v>749</v>
      </c>
      <c r="B69" s="12"/>
      <c r="C69" s="12"/>
    </row>
    <row r="70" spans="1:3" x14ac:dyDescent="0.55000000000000004">
      <c r="A70" s="12" t="s">
        <v>750</v>
      </c>
      <c r="B70" s="12"/>
      <c r="C70" s="12"/>
    </row>
    <row r="71" spans="1:3" x14ac:dyDescent="0.55000000000000004">
      <c r="A71" s="12" t="s">
        <v>751</v>
      </c>
      <c r="B71" s="12"/>
      <c r="C71" s="12"/>
    </row>
    <row r="72" spans="1:3" x14ac:dyDescent="0.55000000000000004">
      <c r="A72" s="12" t="s">
        <v>752</v>
      </c>
      <c r="B72" s="12"/>
      <c r="C72" s="12"/>
    </row>
    <row r="73" spans="1:3" x14ac:dyDescent="0.55000000000000004">
      <c r="A73" s="12" t="s">
        <v>753</v>
      </c>
      <c r="B73" s="12"/>
      <c r="C73" s="12"/>
    </row>
    <row r="74" spans="1:3" x14ac:dyDescent="0.55000000000000004">
      <c r="A74" s="12" t="s">
        <v>754</v>
      </c>
      <c r="B74" s="12"/>
      <c r="C74" s="12"/>
    </row>
    <row r="75" spans="1:3" x14ac:dyDescent="0.55000000000000004">
      <c r="A75" s="12" t="s">
        <v>755</v>
      </c>
      <c r="B75" s="12"/>
      <c r="C75" s="12"/>
    </row>
    <row r="76" spans="1:3" x14ac:dyDescent="0.55000000000000004">
      <c r="A76" s="12" t="s">
        <v>756</v>
      </c>
      <c r="B76" s="12"/>
      <c r="C76" s="12"/>
    </row>
    <row r="77" spans="1:3" x14ac:dyDescent="0.55000000000000004">
      <c r="A77" s="12" t="s">
        <v>757</v>
      </c>
      <c r="B77" s="12"/>
      <c r="C77" s="12"/>
    </row>
    <row r="78" spans="1:3" x14ac:dyDescent="0.55000000000000004">
      <c r="A78" s="12" t="s">
        <v>758</v>
      </c>
      <c r="B78" s="12"/>
      <c r="C78" s="12"/>
    </row>
    <row r="79" spans="1:3" x14ac:dyDescent="0.55000000000000004">
      <c r="A79" s="12" t="s">
        <v>759</v>
      </c>
      <c r="B79" s="12"/>
      <c r="C79" s="12"/>
    </row>
    <row r="80" spans="1:3" x14ac:dyDescent="0.55000000000000004">
      <c r="A80" s="12" t="s">
        <v>760</v>
      </c>
      <c r="B80" s="12"/>
      <c r="C80" s="12"/>
    </row>
    <row r="81" spans="1:3" x14ac:dyDescent="0.55000000000000004">
      <c r="A81" s="12" t="s">
        <v>761</v>
      </c>
      <c r="B81" s="12"/>
      <c r="C81" s="12"/>
    </row>
    <row r="82" spans="1:3" x14ac:dyDescent="0.55000000000000004">
      <c r="A82" s="12" t="s">
        <v>762</v>
      </c>
      <c r="B82" s="12"/>
      <c r="C82" s="12"/>
    </row>
    <row r="83" spans="1:3" x14ac:dyDescent="0.55000000000000004">
      <c r="A83" s="12" t="s">
        <v>763</v>
      </c>
      <c r="B83" s="12"/>
      <c r="C83" s="12"/>
    </row>
    <row r="84" spans="1:3" x14ac:dyDescent="0.55000000000000004">
      <c r="A84" s="12" t="s">
        <v>764</v>
      </c>
      <c r="B84" s="12"/>
      <c r="C84" s="12"/>
    </row>
    <row r="85" spans="1:3" x14ac:dyDescent="0.55000000000000004">
      <c r="A85" s="12" t="s">
        <v>765</v>
      </c>
      <c r="B85" s="12"/>
      <c r="C85" s="12"/>
    </row>
    <row r="86" spans="1:3" x14ac:dyDescent="0.55000000000000004">
      <c r="A86" s="12" t="s">
        <v>766</v>
      </c>
      <c r="B86" s="12"/>
      <c r="C86" s="12"/>
    </row>
    <row r="87" spans="1:3" x14ac:dyDescent="0.55000000000000004">
      <c r="A87" s="12" t="s">
        <v>767</v>
      </c>
      <c r="B87" s="12"/>
      <c r="C87" s="12"/>
    </row>
    <row r="88" spans="1:3" x14ac:dyDescent="0.55000000000000004">
      <c r="A88" s="12" t="s">
        <v>768</v>
      </c>
      <c r="B88" s="12"/>
      <c r="C88" s="12"/>
    </row>
    <row r="89" spans="1:3" x14ac:dyDescent="0.55000000000000004">
      <c r="A89" s="12" t="s">
        <v>769</v>
      </c>
      <c r="B89" s="12"/>
      <c r="C89" s="12"/>
    </row>
    <row r="90" spans="1:3" x14ac:dyDescent="0.55000000000000004">
      <c r="A90" s="12" t="s">
        <v>770</v>
      </c>
      <c r="B90" s="12"/>
      <c r="C90" s="12"/>
    </row>
    <row r="91" spans="1:3" x14ac:dyDescent="0.55000000000000004">
      <c r="A91" s="12" t="s">
        <v>771</v>
      </c>
      <c r="B91" s="12"/>
      <c r="C91" s="12"/>
    </row>
    <row r="92" spans="1:3" x14ac:dyDescent="0.55000000000000004">
      <c r="A92" s="12" t="s">
        <v>772</v>
      </c>
      <c r="B92" s="12"/>
      <c r="C92" s="12"/>
    </row>
    <row r="93" spans="1:3" x14ac:dyDescent="0.55000000000000004">
      <c r="A93" s="12" t="s">
        <v>773</v>
      </c>
      <c r="B93" s="12"/>
      <c r="C93" s="12"/>
    </row>
    <row r="94" spans="1:3" x14ac:dyDescent="0.55000000000000004">
      <c r="A94" s="12" t="s">
        <v>774</v>
      </c>
      <c r="B94" s="12"/>
      <c r="C94" s="12"/>
    </row>
    <row r="95" spans="1:3" x14ac:dyDescent="0.55000000000000004">
      <c r="A95" s="12" t="s">
        <v>775</v>
      </c>
      <c r="B95" s="12"/>
      <c r="C95" s="12"/>
    </row>
    <row r="96" spans="1:3" x14ac:dyDescent="0.55000000000000004">
      <c r="A96" s="12" t="s">
        <v>776</v>
      </c>
      <c r="B96" s="12"/>
      <c r="C96" s="12"/>
    </row>
    <row r="97" spans="1:3" x14ac:dyDescent="0.55000000000000004">
      <c r="A97" s="12"/>
      <c r="B97" s="12"/>
      <c r="C97" s="12"/>
    </row>
    <row r="98" spans="1:3" x14ac:dyDescent="0.55000000000000004">
      <c r="A98" s="12"/>
      <c r="B98" s="12"/>
      <c r="C98" s="12"/>
    </row>
    <row r="99" spans="1:3" x14ac:dyDescent="0.55000000000000004">
      <c r="A99" s="12"/>
      <c r="B99" s="12"/>
      <c r="C99" s="12"/>
    </row>
    <row r="100" spans="1:3" x14ac:dyDescent="0.55000000000000004">
      <c r="A100" s="12"/>
      <c r="B100" s="12"/>
      <c r="C100" s="12"/>
    </row>
    <row r="101" spans="1:3" x14ac:dyDescent="0.55000000000000004">
      <c r="A101" s="12"/>
      <c r="B101" s="12"/>
      <c r="C101" s="12"/>
    </row>
    <row r="102" spans="1:3" x14ac:dyDescent="0.55000000000000004">
      <c r="A102" s="12"/>
      <c r="B102" s="12"/>
      <c r="C102" s="12"/>
    </row>
    <row r="103" spans="1:3" x14ac:dyDescent="0.55000000000000004">
      <c r="A103" s="12"/>
      <c r="B103" s="12"/>
      <c r="C103" s="12"/>
    </row>
    <row r="104" spans="1:3" x14ac:dyDescent="0.55000000000000004">
      <c r="A104" s="12"/>
      <c r="B104" s="12"/>
      <c r="C104" s="12"/>
    </row>
    <row r="105" spans="1:3" x14ac:dyDescent="0.55000000000000004">
      <c r="A105" s="12"/>
      <c r="B105" s="12"/>
      <c r="C105" s="12"/>
    </row>
    <row r="106" spans="1:3" x14ac:dyDescent="0.55000000000000004">
      <c r="A106" s="12"/>
      <c r="B106" s="12"/>
      <c r="C106" s="12"/>
    </row>
    <row r="107" spans="1:3" x14ac:dyDescent="0.55000000000000004">
      <c r="A107" s="12"/>
      <c r="B107" s="12"/>
      <c r="C107" s="12"/>
    </row>
    <row r="108" spans="1:3" x14ac:dyDescent="0.55000000000000004">
      <c r="A108" s="12"/>
      <c r="B108" s="12"/>
      <c r="C108" s="12"/>
    </row>
    <row r="109" spans="1:3" x14ac:dyDescent="0.55000000000000004">
      <c r="A109" s="12"/>
      <c r="B109" s="12"/>
      <c r="C109" s="12"/>
    </row>
    <row r="110" spans="1:3" x14ac:dyDescent="0.55000000000000004">
      <c r="A110" s="12"/>
      <c r="B110" s="12"/>
      <c r="C110" s="12"/>
    </row>
    <row r="111" spans="1:3" x14ac:dyDescent="0.55000000000000004">
      <c r="A111" s="12"/>
      <c r="B111" s="12"/>
      <c r="C111" s="12"/>
    </row>
    <row r="112" spans="1:3" x14ac:dyDescent="0.55000000000000004">
      <c r="A112" s="12"/>
      <c r="B112" s="12"/>
      <c r="C112" s="12"/>
    </row>
    <row r="113" spans="1:3" x14ac:dyDescent="0.55000000000000004">
      <c r="A113" s="12"/>
      <c r="B113" s="12"/>
      <c r="C113" s="12"/>
    </row>
    <row r="114" spans="1:3" x14ac:dyDescent="0.55000000000000004">
      <c r="A114" s="12"/>
      <c r="B114" s="12"/>
      <c r="C114" s="12"/>
    </row>
    <row r="115" spans="1:3" x14ac:dyDescent="0.55000000000000004">
      <c r="A115" s="12"/>
      <c r="B115" s="12"/>
      <c r="C115" s="12"/>
    </row>
    <row r="116" spans="1:3" x14ac:dyDescent="0.55000000000000004">
      <c r="A116" s="12"/>
      <c r="B116" s="12"/>
      <c r="C116" s="12"/>
    </row>
    <row r="117" spans="1:3" x14ac:dyDescent="0.55000000000000004">
      <c r="A117" s="12"/>
      <c r="B117" s="12"/>
      <c r="C117" s="12"/>
    </row>
    <row r="118" spans="1:3" x14ac:dyDescent="0.55000000000000004">
      <c r="A118" s="12"/>
      <c r="B118" s="12"/>
      <c r="C118" s="12"/>
    </row>
    <row r="119" spans="1:3" x14ac:dyDescent="0.55000000000000004">
      <c r="A119" s="12"/>
      <c r="B119" s="12"/>
      <c r="C119" s="12"/>
    </row>
    <row r="120" spans="1:3" x14ac:dyDescent="0.55000000000000004">
      <c r="A120" s="12"/>
      <c r="B120" s="12"/>
      <c r="C120" s="12"/>
    </row>
    <row r="121" spans="1:3" x14ac:dyDescent="0.55000000000000004">
      <c r="A121" s="12"/>
      <c r="B121" s="12"/>
      <c r="C121" s="12"/>
    </row>
    <row r="122" spans="1:3" x14ac:dyDescent="0.55000000000000004">
      <c r="A122" s="12"/>
      <c r="B122" s="12"/>
      <c r="C122" s="12"/>
    </row>
    <row r="123" spans="1:3" x14ac:dyDescent="0.55000000000000004">
      <c r="A123" s="12"/>
      <c r="B123" s="12"/>
      <c r="C123" s="12"/>
    </row>
    <row r="124" spans="1:3" x14ac:dyDescent="0.55000000000000004">
      <c r="A124" s="12"/>
      <c r="B124" s="12"/>
      <c r="C124" s="12"/>
    </row>
    <row r="125" spans="1:3" x14ac:dyDescent="0.55000000000000004">
      <c r="A125" s="12"/>
      <c r="B125" s="12"/>
      <c r="C125" s="12"/>
    </row>
    <row r="126" spans="1:3" x14ac:dyDescent="0.55000000000000004">
      <c r="A126" s="12"/>
      <c r="B126" s="12"/>
      <c r="C126" s="12"/>
    </row>
    <row r="127" spans="1:3" x14ac:dyDescent="0.55000000000000004">
      <c r="A127" s="12"/>
      <c r="B127" s="12"/>
      <c r="C127" s="12"/>
    </row>
    <row r="128" spans="1:3" x14ac:dyDescent="0.55000000000000004">
      <c r="A128" s="12"/>
      <c r="B128" s="12"/>
      <c r="C128" s="12"/>
    </row>
    <row r="129" spans="1:3" x14ac:dyDescent="0.55000000000000004">
      <c r="A129" s="12"/>
      <c r="B129" s="12"/>
      <c r="C129" s="12"/>
    </row>
    <row r="130" spans="1:3" x14ac:dyDescent="0.55000000000000004">
      <c r="A130" s="12"/>
      <c r="B130" s="12"/>
      <c r="C130" s="12"/>
    </row>
    <row r="131" spans="1:3" x14ac:dyDescent="0.55000000000000004">
      <c r="A131" s="12"/>
      <c r="B131" s="12"/>
      <c r="C131" s="12"/>
    </row>
    <row r="132" spans="1:3" x14ac:dyDescent="0.55000000000000004">
      <c r="A132" s="12"/>
      <c r="B132" s="12"/>
      <c r="C132" s="12"/>
    </row>
    <row r="133" spans="1:3" x14ac:dyDescent="0.55000000000000004">
      <c r="A133" s="12"/>
      <c r="B133" s="12"/>
      <c r="C133" s="12"/>
    </row>
    <row r="134" spans="1:3" x14ac:dyDescent="0.55000000000000004">
      <c r="A134" s="12"/>
      <c r="B134" s="12"/>
      <c r="C134" s="12"/>
    </row>
    <row r="135" spans="1:3" x14ac:dyDescent="0.55000000000000004">
      <c r="A135" s="12"/>
      <c r="B135" s="12"/>
      <c r="C135" s="12"/>
    </row>
    <row r="136" spans="1:3" x14ac:dyDescent="0.55000000000000004">
      <c r="A136" s="12"/>
      <c r="B136" s="12"/>
      <c r="C136" s="12"/>
    </row>
    <row r="137" spans="1:3" x14ac:dyDescent="0.55000000000000004">
      <c r="A137" s="12"/>
      <c r="B137" s="12"/>
      <c r="C137" s="12"/>
    </row>
    <row r="138" spans="1:3" x14ac:dyDescent="0.55000000000000004">
      <c r="A138" s="12"/>
      <c r="B138" s="12"/>
      <c r="C138" s="12"/>
    </row>
    <row r="139" spans="1:3" x14ac:dyDescent="0.55000000000000004">
      <c r="A139" s="12"/>
      <c r="B139" s="12"/>
      <c r="C139" s="12"/>
    </row>
    <row r="140" spans="1:3" x14ac:dyDescent="0.55000000000000004">
      <c r="A140" s="12"/>
      <c r="B140" s="12"/>
      <c r="C140" s="12"/>
    </row>
    <row r="141" spans="1:3" x14ac:dyDescent="0.55000000000000004">
      <c r="A141" s="12"/>
      <c r="B141" s="12"/>
      <c r="C141" s="12"/>
    </row>
    <row r="142" spans="1:3" x14ac:dyDescent="0.55000000000000004">
      <c r="A142" s="12"/>
      <c r="B142" s="12"/>
      <c r="C142" s="12"/>
    </row>
    <row r="143" spans="1:3" x14ac:dyDescent="0.55000000000000004">
      <c r="A143" s="12"/>
      <c r="B143" s="12"/>
      <c r="C143" s="12"/>
    </row>
    <row r="144" spans="1:3" x14ac:dyDescent="0.55000000000000004">
      <c r="A144" s="12"/>
      <c r="B144" s="12"/>
      <c r="C144" s="12"/>
    </row>
    <row r="145" spans="1:3" x14ac:dyDescent="0.55000000000000004">
      <c r="A145" s="12"/>
      <c r="B145" s="12"/>
      <c r="C145" s="12"/>
    </row>
    <row r="146" spans="1:3" x14ac:dyDescent="0.55000000000000004">
      <c r="A146" s="12"/>
      <c r="B146" s="12"/>
      <c r="C146" s="12"/>
    </row>
    <row r="147" spans="1:3" x14ac:dyDescent="0.55000000000000004">
      <c r="A147" s="12"/>
      <c r="B147" s="12"/>
      <c r="C147" s="12"/>
    </row>
    <row r="148" spans="1:3" x14ac:dyDescent="0.55000000000000004">
      <c r="A148" s="12"/>
      <c r="B148" s="12"/>
      <c r="C148" s="12"/>
    </row>
    <row r="149" spans="1:3" x14ac:dyDescent="0.55000000000000004">
      <c r="A149" s="12"/>
      <c r="B149" s="12"/>
      <c r="C149" s="12"/>
    </row>
    <row r="150" spans="1:3" x14ac:dyDescent="0.55000000000000004">
      <c r="A150" s="12"/>
      <c r="B150" s="12"/>
      <c r="C150" s="12"/>
    </row>
    <row r="151" spans="1:3" x14ac:dyDescent="0.55000000000000004">
      <c r="A151" s="12"/>
      <c r="B151" s="12"/>
      <c r="C151" s="12"/>
    </row>
    <row r="152" spans="1:3" x14ac:dyDescent="0.55000000000000004">
      <c r="A152" s="12"/>
      <c r="B152" s="12"/>
      <c r="C152" s="12"/>
    </row>
    <row r="153" spans="1:3" x14ac:dyDescent="0.55000000000000004">
      <c r="A153" s="12"/>
      <c r="B153" s="12"/>
      <c r="C153" s="12"/>
    </row>
    <row r="154" spans="1:3" x14ac:dyDescent="0.55000000000000004">
      <c r="A154" s="12"/>
      <c r="B154" s="12"/>
      <c r="C154" s="12"/>
    </row>
    <row r="155" spans="1:3" x14ac:dyDescent="0.55000000000000004">
      <c r="A155" s="12"/>
      <c r="B155" s="12"/>
      <c r="C155" s="12"/>
    </row>
    <row r="156" spans="1:3" x14ac:dyDescent="0.55000000000000004">
      <c r="A156" s="12"/>
      <c r="B156" s="12"/>
      <c r="C156" s="12"/>
    </row>
    <row r="157" spans="1:3" x14ac:dyDescent="0.55000000000000004">
      <c r="A157" s="12"/>
      <c r="B157" s="12"/>
      <c r="C157" s="12"/>
    </row>
    <row r="158" spans="1:3" x14ac:dyDescent="0.55000000000000004">
      <c r="A158" s="12"/>
      <c r="B158" s="12"/>
      <c r="C158" s="12"/>
    </row>
    <row r="159" spans="1:3" x14ac:dyDescent="0.55000000000000004">
      <c r="A159" s="12"/>
      <c r="B159" s="12"/>
      <c r="C159" s="12"/>
    </row>
    <row r="160" spans="1:3" x14ac:dyDescent="0.55000000000000004">
      <c r="A160" s="12"/>
      <c r="B160" s="12"/>
      <c r="C160" s="12"/>
    </row>
    <row r="161" spans="1:3" x14ac:dyDescent="0.55000000000000004">
      <c r="A161" s="12"/>
      <c r="B161" s="12"/>
      <c r="C161" s="12"/>
    </row>
    <row r="162" spans="1:3" x14ac:dyDescent="0.55000000000000004">
      <c r="A162" s="12"/>
      <c r="B162" s="12"/>
      <c r="C162" s="12"/>
    </row>
    <row r="163" spans="1:3" x14ac:dyDescent="0.55000000000000004">
      <c r="A163" s="12"/>
      <c r="B163" s="12"/>
      <c r="C163" s="12"/>
    </row>
    <row r="164" spans="1:3" x14ac:dyDescent="0.55000000000000004">
      <c r="A164" s="12"/>
      <c r="B164" s="12"/>
      <c r="C164" s="12"/>
    </row>
    <row r="165" spans="1:3" x14ac:dyDescent="0.55000000000000004">
      <c r="A165" s="12"/>
      <c r="B165" s="12"/>
      <c r="C165" s="12"/>
    </row>
    <row r="166" spans="1:3" x14ac:dyDescent="0.55000000000000004">
      <c r="A166" s="12"/>
      <c r="B166" s="12"/>
      <c r="C166" s="12"/>
    </row>
    <row r="167" spans="1:3" x14ac:dyDescent="0.55000000000000004">
      <c r="A167" s="12"/>
      <c r="B167" s="12"/>
      <c r="C167" s="12"/>
    </row>
    <row r="168" spans="1:3" x14ac:dyDescent="0.55000000000000004">
      <c r="A168" s="12"/>
      <c r="B168" s="12"/>
      <c r="C168" s="12"/>
    </row>
    <row r="169" spans="1:3" x14ac:dyDescent="0.55000000000000004">
      <c r="A169" s="12"/>
      <c r="B169" s="12"/>
      <c r="C169" s="12"/>
    </row>
    <row r="170" spans="1:3" x14ac:dyDescent="0.55000000000000004">
      <c r="A170" s="12"/>
      <c r="B170" s="12"/>
      <c r="C170" s="12"/>
    </row>
    <row r="171" spans="1:3" x14ac:dyDescent="0.55000000000000004">
      <c r="A171" s="12"/>
      <c r="B171" s="12"/>
      <c r="C171" s="12"/>
    </row>
    <row r="172" spans="1:3" x14ac:dyDescent="0.55000000000000004">
      <c r="A172" s="12"/>
      <c r="B172" s="12"/>
      <c r="C172" s="12"/>
    </row>
    <row r="173" spans="1:3" x14ac:dyDescent="0.55000000000000004">
      <c r="A173" s="12"/>
      <c r="B173" s="12"/>
      <c r="C173" s="12"/>
    </row>
    <row r="174" spans="1:3" x14ac:dyDescent="0.55000000000000004">
      <c r="A174" s="12"/>
      <c r="B174" s="12"/>
      <c r="C174" s="12"/>
    </row>
    <row r="175" spans="1:3" x14ac:dyDescent="0.55000000000000004">
      <c r="A175" s="12"/>
      <c r="B175" s="12"/>
      <c r="C175" s="12"/>
    </row>
    <row r="176" spans="1:3" x14ac:dyDescent="0.55000000000000004">
      <c r="A176" s="12"/>
      <c r="B176" s="12"/>
      <c r="C176" s="12"/>
    </row>
    <row r="177" spans="1:3" x14ac:dyDescent="0.55000000000000004">
      <c r="A177" s="12"/>
      <c r="B177" s="12"/>
      <c r="C177" s="12"/>
    </row>
    <row r="178" spans="1:3" x14ac:dyDescent="0.55000000000000004">
      <c r="A178" s="12"/>
      <c r="B178" s="12"/>
      <c r="C178" s="12"/>
    </row>
    <row r="179" spans="1:3" x14ac:dyDescent="0.55000000000000004">
      <c r="A179" s="12"/>
      <c r="B179" s="12"/>
      <c r="C179" s="12"/>
    </row>
    <row r="180" spans="1:3" x14ac:dyDescent="0.55000000000000004">
      <c r="A180" s="12"/>
      <c r="B180" s="12"/>
      <c r="C180" s="12"/>
    </row>
    <row r="181" spans="1:3" x14ac:dyDescent="0.55000000000000004">
      <c r="A181" s="12"/>
      <c r="B181" s="12"/>
      <c r="C181" s="12"/>
    </row>
    <row r="182" spans="1:3" x14ac:dyDescent="0.55000000000000004">
      <c r="A182" s="12"/>
      <c r="B182" s="12"/>
      <c r="C182" s="12"/>
    </row>
    <row r="183" spans="1:3" x14ac:dyDescent="0.55000000000000004">
      <c r="A183" s="12"/>
      <c r="B183" s="12"/>
      <c r="C183" s="12"/>
    </row>
    <row r="184" spans="1:3" x14ac:dyDescent="0.55000000000000004">
      <c r="A184" s="12"/>
      <c r="B184" s="12"/>
      <c r="C184" s="12"/>
    </row>
    <row r="185" spans="1:3" x14ac:dyDescent="0.55000000000000004">
      <c r="A185" s="12"/>
      <c r="B185" s="12"/>
      <c r="C185" s="12"/>
    </row>
    <row r="186" spans="1:3" x14ac:dyDescent="0.55000000000000004">
      <c r="A186" s="12"/>
      <c r="B186" s="12"/>
      <c r="C186" s="12"/>
    </row>
    <row r="187" spans="1:3" x14ac:dyDescent="0.55000000000000004">
      <c r="A187" s="12"/>
      <c r="B187" s="12"/>
      <c r="C187" s="12"/>
    </row>
    <row r="188" spans="1:3" x14ac:dyDescent="0.55000000000000004">
      <c r="A188" s="12"/>
      <c r="B188" s="12"/>
      <c r="C188" s="12"/>
    </row>
    <row r="189" spans="1:3" x14ac:dyDescent="0.55000000000000004">
      <c r="A189" s="12"/>
      <c r="B189" s="12"/>
      <c r="C189" s="12"/>
    </row>
    <row r="190" spans="1:3" x14ac:dyDescent="0.55000000000000004">
      <c r="A190" s="12"/>
      <c r="B190" s="12"/>
      <c r="C190" s="12"/>
    </row>
    <row r="191" spans="1:3" x14ac:dyDescent="0.55000000000000004">
      <c r="A191" s="12"/>
      <c r="B191" s="12"/>
      <c r="C191" s="12"/>
    </row>
    <row r="192" spans="1:3" x14ac:dyDescent="0.55000000000000004">
      <c r="A192" s="12"/>
      <c r="B192" s="12"/>
      <c r="C192" s="12"/>
    </row>
    <row r="193" spans="1:3" x14ac:dyDescent="0.55000000000000004">
      <c r="A193" s="12"/>
      <c r="B193" s="12"/>
      <c r="C193" s="12"/>
    </row>
    <row r="194" spans="1:3" x14ac:dyDescent="0.55000000000000004">
      <c r="A194" s="12"/>
      <c r="B194" s="12"/>
      <c r="C194" s="12"/>
    </row>
    <row r="195" spans="1:3" x14ac:dyDescent="0.55000000000000004">
      <c r="A195" s="12"/>
      <c r="B195" s="12"/>
      <c r="C195" s="12"/>
    </row>
    <row r="196" spans="1:3" x14ac:dyDescent="0.55000000000000004">
      <c r="A196" s="12"/>
      <c r="B196" s="12"/>
      <c r="C196" s="12"/>
    </row>
    <row r="197" spans="1:3" x14ac:dyDescent="0.55000000000000004">
      <c r="A197" s="12"/>
      <c r="B197" s="12"/>
      <c r="C197" s="12"/>
    </row>
    <row r="198" spans="1:3" x14ac:dyDescent="0.55000000000000004">
      <c r="A198" s="12"/>
      <c r="B198" s="12"/>
      <c r="C198" s="12"/>
    </row>
    <row r="199" spans="1:3" x14ac:dyDescent="0.55000000000000004">
      <c r="A199" s="12"/>
      <c r="B199" s="12"/>
      <c r="C199" s="12"/>
    </row>
    <row r="200" spans="1:3" x14ac:dyDescent="0.55000000000000004">
      <c r="A200" s="12"/>
      <c r="B200" s="12"/>
      <c r="C200" s="12"/>
    </row>
    <row r="201" spans="1:3" x14ac:dyDescent="0.55000000000000004">
      <c r="A201" s="12"/>
      <c r="B201" s="12"/>
      <c r="C201" s="12"/>
    </row>
    <row r="202" spans="1:3" x14ac:dyDescent="0.55000000000000004">
      <c r="A202" s="12"/>
      <c r="B202" s="12"/>
      <c r="C202" s="12"/>
    </row>
    <row r="203" spans="1:3" x14ac:dyDescent="0.55000000000000004">
      <c r="A203" s="12"/>
      <c r="B203" s="12"/>
      <c r="C203" s="12"/>
    </row>
    <row r="204" spans="1:3" x14ac:dyDescent="0.55000000000000004">
      <c r="A204" s="12"/>
      <c r="B204" s="12"/>
      <c r="C204" s="12"/>
    </row>
    <row r="205" spans="1:3" x14ac:dyDescent="0.55000000000000004">
      <c r="A205" s="12"/>
      <c r="B205" s="12"/>
      <c r="C205" s="12"/>
    </row>
    <row r="206" spans="1:3" x14ac:dyDescent="0.55000000000000004">
      <c r="A206" s="12"/>
      <c r="B206" s="12"/>
      <c r="C206" s="12"/>
    </row>
    <row r="207" spans="1:3" x14ac:dyDescent="0.55000000000000004">
      <c r="A207" s="12"/>
      <c r="B207" s="12"/>
      <c r="C207" s="12"/>
    </row>
    <row r="208" spans="1:3" x14ac:dyDescent="0.55000000000000004">
      <c r="A208" s="12"/>
      <c r="B208" s="12"/>
      <c r="C208" s="12"/>
    </row>
    <row r="209" spans="1:3" x14ac:dyDescent="0.55000000000000004">
      <c r="A209" s="12"/>
      <c r="B209" s="12"/>
      <c r="C209" s="12"/>
    </row>
    <row r="210" spans="1:3" x14ac:dyDescent="0.55000000000000004">
      <c r="A210" s="12"/>
      <c r="B210" s="12"/>
      <c r="C210" s="12"/>
    </row>
    <row r="211" spans="1:3" x14ac:dyDescent="0.55000000000000004">
      <c r="A211" s="12"/>
      <c r="B211" s="12"/>
      <c r="C211" s="12"/>
    </row>
    <row r="212" spans="1:3" x14ac:dyDescent="0.55000000000000004">
      <c r="A212" s="12"/>
      <c r="B212" s="12"/>
      <c r="C212" s="12"/>
    </row>
    <row r="213" spans="1:3" x14ac:dyDescent="0.55000000000000004">
      <c r="A213" s="12"/>
      <c r="B213" s="12"/>
      <c r="C213" s="12"/>
    </row>
    <row r="214" spans="1:3" x14ac:dyDescent="0.55000000000000004">
      <c r="A214" s="12"/>
      <c r="B214" s="12"/>
      <c r="C214" s="12"/>
    </row>
    <row r="215" spans="1:3" x14ac:dyDescent="0.55000000000000004">
      <c r="A215" s="12"/>
      <c r="B215" s="12"/>
      <c r="C215" s="12"/>
    </row>
    <row r="216" spans="1:3" x14ac:dyDescent="0.55000000000000004">
      <c r="A216" s="12"/>
      <c r="B216" s="12"/>
      <c r="C216" s="12"/>
    </row>
    <row r="217" spans="1:3" x14ac:dyDescent="0.55000000000000004">
      <c r="A217" s="12"/>
      <c r="B217" s="12"/>
      <c r="C217" s="12"/>
    </row>
    <row r="218" spans="1:3" x14ac:dyDescent="0.55000000000000004">
      <c r="A218" s="12"/>
      <c r="B218" s="12"/>
      <c r="C218" s="12"/>
    </row>
    <row r="219" spans="1:3" x14ac:dyDescent="0.55000000000000004">
      <c r="A219" s="12"/>
      <c r="B219" s="12"/>
      <c r="C219" s="12"/>
    </row>
    <row r="220" spans="1:3" x14ac:dyDescent="0.55000000000000004">
      <c r="A220" s="12"/>
      <c r="B220" s="12"/>
      <c r="C220" s="12"/>
    </row>
    <row r="221" spans="1:3" x14ac:dyDescent="0.55000000000000004">
      <c r="A221" s="12"/>
      <c r="B221" s="12"/>
      <c r="C221" s="12"/>
    </row>
    <row r="222" spans="1:3" x14ac:dyDescent="0.55000000000000004">
      <c r="A222" s="12"/>
      <c r="B222" s="12"/>
      <c r="C222" s="12"/>
    </row>
    <row r="223" spans="1:3" x14ac:dyDescent="0.55000000000000004">
      <c r="A223" s="12"/>
      <c r="B223" s="12"/>
      <c r="C223" s="12"/>
    </row>
    <row r="224" spans="1:3" x14ac:dyDescent="0.55000000000000004">
      <c r="A224" s="12"/>
      <c r="B224" s="12"/>
      <c r="C224" s="12"/>
    </row>
    <row r="225" spans="1:3" x14ac:dyDescent="0.55000000000000004">
      <c r="A225" s="12"/>
      <c r="B225" s="12"/>
      <c r="C225" s="12"/>
    </row>
    <row r="226" spans="1:3" x14ac:dyDescent="0.55000000000000004">
      <c r="A226" s="12"/>
      <c r="B226" s="12"/>
      <c r="C226" s="12"/>
    </row>
    <row r="227" spans="1:3" x14ac:dyDescent="0.55000000000000004">
      <c r="A227" s="12"/>
      <c r="B227" s="12"/>
      <c r="C227" s="12"/>
    </row>
    <row r="228" spans="1:3" x14ac:dyDescent="0.55000000000000004">
      <c r="A228" s="12"/>
      <c r="B228" s="12"/>
      <c r="C228" s="12"/>
    </row>
    <row r="229" spans="1:3" x14ac:dyDescent="0.55000000000000004">
      <c r="A229" s="12"/>
      <c r="B229" s="12"/>
      <c r="C229" s="12"/>
    </row>
    <row r="230" spans="1:3" x14ac:dyDescent="0.55000000000000004">
      <c r="A230" s="12"/>
      <c r="B230" s="12"/>
      <c r="C230" s="12"/>
    </row>
    <row r="231" spans="1:3" x14ac:dyDescent="0.55000000000000004">
      <c r="A231" s="12"/>
      <c r="B231" s="12"/>
      <c r="C231" s="12"/>
    </row>
    <row r="232" spans="1:3" x14ac:dyDescent="0.55000000000000004">
      <c r="A232" s="12"/>
      <c r="B232" s="12"/>
      <c r="C232" s="12"/>
    </row>
    <row r="233" spans="1:3" x14ac:dyDescent="0.55000000000000004">
      <c r="A233" s="12"/>
      <c r="B233" s="12"/>
      <c r="C233" s="12"/>
    </row>
    <row r="234" spans="1:3" x14ac:dyDescent="0.55000000000000004">
      <c r="A234" s="12"/>
      <c r="B234" s="12"/>
      <c r="C234" s="12"/>
    </row>
    <row r="235" spans="1:3" x14ac:dyDescent="0.55000000000000004">
      <c r="A235" s="12"/>
      <c r="B235" s="12"/>
      <c r="C235" s="12"/>
    </row>
    <row r="236" spans="1:3" x14ac:dyDescent="0.55000000000000004">
      <c r="A236" s="12"/>
      <c r="B236" s="12"/>
      <c r="C236" s="12"/>
    </row>
    <row r="237" spans="1:3" x14ac:dyDescent="0.55000000000000004">
      <c r="A237" s="12"/>
      <c r="B237" s="12"/>
      <c r="C237" s="12"/>
    </row>
    <row r="238" spans="1:3" x14ac:dyDescent="0.55000000000000004">
      <c r="A238" s="12"/>
      <c r="B238" s="12"/>
      <c r="C238" s="12"/>
    </row>
    <row r="239" spans="1:3" x14ac:dyDescent="0.55000000000000004">
      <c r="A239" s="12"/>
      <c r="B239" s="12"/>
      <c r="C239" s="12"/>
    </row>
    <row r="240" spans="1:3" x14ac:dyDescent="0.55000000000000004">
      <c r="A240" s="12"/>
      <c r="B240" s="12"/>
      <c r="C240" s="12"/>
    </row>
    <row r="241" spans="1:3" x14ac:dyDescent="0.55000000000000004">
      <c r="A241" s="12"/>
      <c r="B241" s="12"/>
      <c r="C241" s="12"/>
    </row>
    <row r="242" spans="1:3" x14ac:dyDescent="0.55000000000000004">
      <c r="A242" s="12"/>
      <c r="B242" s="12"/>
      <c r="C242" s="12"/>
    </row>
    <row r="243" spans="1:3" x14ac:dyDescent="0.55000000000000004">
      <c r="A243" s="12"/>
      <c r="B243" s="12"/>
      <c r="C243" s="12"/>
    </row>
    <row r="244" spans="1:3" x14ac:dyDescent="0.55000000000000004">
      <c r="A244" s="12"/>
      <c r="B244" s="12"/>
      <c r="C244" s="12"/>
    </row>
    <row r="245" spans="1:3" x14ac:dyDescent="0.55000000000000004">
      <c r="A245" s="12"/>
      <c r="B245" s="12"/>
      <c r="C245" s="12"/>
    </row>
    <row r="246" spans="1:3" x14ac:dyDescent="0.55000000000000004">
      <c r="A246" s="12"/>
      <c r="B246" s="12"/>
      <c r="C246" s="12"/>
    </row>
    <row r="247" spans="1:3" x14ac:dyDescent="0.55000000000000004">
      <c r="A247" s="12"/>
      <c r="B247" s="12"/>
      <c r="C247" s="12"/>
    </row>
    <row r="248" spans="1:3" x14ac:dyDescent="0.55000000000000004">
      <c r="A248" s="12"/>
      <c r="B248" s="12"/>
      <c r="C248" s="12"/>
    </row>
    <row r="249" spans="1:3" x14ac:dyDescent="0.55000000000000004">
      <c r="A249" s="12"/>
      <c r="B249" s="12"/>
      <c r="C249" s="12"/>
    </row>
    <row r="250" spans="1:3" x14ac:dyDescent="0.55000000000000004">
      <c r="A250" s="12"/>
      <c r="B250" s="12"/>
      <c r="C250" s="12"/>
    </row>
    <row r="251" spans="1:3" x14ac:dyDescent="0.55000000000000004">
      <c r="A251" s="12"/>
      <c r="B251" s="12"/>
      <c r="C251" s="12"/>
    </row>
    <row r="252" spans="1:3" x14ac:dyDescent="0.55000000000000004">
      <c r="A252" s="12"/>
      <c r="B252" s="12"/>
      <c r="C252" s="12"/>
    </row>
    <row r="253" spans="1:3" x14ac:dyDescent="0.55000000000000004">
      <c r="A253" s="12"/>
      <c r="B253" s="12"/>
      <c r="C253" s="12"/>
    </row>
    <row r="254" spans="1:3" x14ac:dyDescent="0.55000000000000004">
      <c r="A254" s="12"/>
      <c r="B254" s="12"/>
      <c r="C254" s="12"/>
    </row>
    <row r="255" spans="1:3" x14ac:dyDescent="0.55000000000000004">
      <c r="A255" s="12"/>
      <c r="B255" s="12"/>
      <c r="C255" s="12"/>
    </row>
    <row r="256" spans="1:3" x14ac:dyDescent="0.55000000000000004">
      <c r="A256" s="12"/>
      <c r="B256" s="12"/>
      <c r="C256" s="12"/>
    </row>
    <row r="257" spans="1:3" x14ac:dyDescent="0.55000000000000004">
      <c r="A257" s="12"/>
      <c r="B257" s="12"/>
      <c r="C257" s="12"/>
    </row>
    <row r="258" spans="1:3" x14ac:dyDescent="0.55000000000000004">
      <c r="A258" s="12"/>
      <c r="B258" s="12"/>
      <c r="C258" s="12"/>
    </row>
    <row r="259" spans="1:3" x14ac:dyDescent="0.55000000000000004">
      <c r="A259" s="12"/>
      <c r="B259" s="12"/>
      <c r="C259" s="12"/>
    </row>
    <row r="260" spans="1:3" x14ac:dyDescent="0.55000000000000004">
      <c r="A260" s="12"/>
      <c r="B260" s="12"/>
      <c r="C260" s="12"/>
    </row>
    <row r="261" spans="1:3" x14ac:dyDescent="0.55000000000000004">
      <c r="A261" s="12"/>
      <c r="B261" s="12"/>
      <c r="C261" s="12"/>
    </row>
    <row r="262" spans="1:3" x14ac:dyDescent="0.55000000000000004">
      <c r="A262" s="12"/>
      <c r="B262" s="12"/>
      <c r="C262" s="12"/>
    </row>
    <row r="263" spans="1:3" x14ac:dyDescent="0.55000000000000004">
      <c r="A263" s="12"/>
      <c r="B263" s="12"/>
      <c r="C263" s="12"/>
    </row>
    <row r="264" spans="1:3" x14ac:dyDescent="0.55000000000000004">
      <c r="A264" s="12"/>
      <c r="B264" s="12"/>
      <c r="C264" s="12"/>
    </row>
    <row r="265" spans="1:3" x14ac:dyDescent="0.55000000000000004">
      <c r="A265" s="12"/>
      <c r="B265" s="12"/>
      <c r="C265" s="12"/>
    </row>
    <row r="266" spans="1:3" x14ac:dyDescent="0.55000000000000004">
      <c r="A266" s="12"/>
      <c r="B266" s="12"/>
      <c r="C266" s="12"/>
    </row>
    <row r="267" spans="1:3" x14ac:dyDescent="0.55000000000000004">
      <c r="A267" s="12"/>
      <c r="B267" s="12"/>
      <c r="C267" s="12"/>
    </row>
    <row r="268" spans="1:3" x14ac:dyDescent="0.55000000000000004">
      <c r="A268" s="12"/>
      <c r="B268" s="12"/>
      <c r="C268" s="12"/>
    </row>
    <row r="269" spans="1:3" x14ac:dyDescent="0.55000000000000004">
      <c r="A269" s="12"/>
      <c r="B269" s="12"/>
      <c r="C269" s="12"/>
    </row>
    <row r="270" spans="1:3" x14ac:dyDescent="0.55000000000000004">
      <c r="A270" s="12"/>
      <c r="B270" s="12"/>
      <c r="C270" s="12"/>
    </row>
    <row r="271" spans="1:3" x14ac:dyDescent="0.55000000000000004">
      <c r="A271" s="12"/>
      <c r="B271" s="12"/>
      <c r="C271" s="12"/>
    </row>
    <row r="272" spans="1:3" x14ac:dyDescent="0.55000000000000004">
      <c r="A272" s="12"/>
      <c r="B272" s="12"/>
      <c r="C272" s="12"/>
    </row>
    <row r="273" spans="1:3" x14ac:dyDescent="0.55000000000000004">
      <c r="A273" s="12"/>
      <c r="B273" s="12"/>
      <c r="C273" s="12"/>
    </row>
    <row r="274" spans="1:3" x14ac:dyDescent="0.55000000000000004">
      <c r="A274" s="12"/>
      <c r="B274" s="12"/>
      <c r="C274" s="12"/>
    </row>
    <row r="275" spans="1:3" x14ac:dyDescent="0.55000000000000004">
      <c r="A275" s="12"/>
      <c r="B275" s="12"/>
      <c r="C275" s="12"/>
    </row>
    <row r="276" spans="1:3" x14ac:dyDescent="0.55000000000000004">
      <c r="A276" s="12"/>
      <c r="B276" s="12"/>
      <c r="C276" s="12"/>
    </row>
    <row r="277" spans="1:3" x14ac:dyDescent="0.55000000000000004">
      <c r="A277" s="12"/>
      <c r="B277" s="12"/>
      <c r="C277" s="12"/>
    </row>
    <row r="278" spans="1:3" x14ac:dyDescent="0.55000000000000004">
      <c r="A278" s="12"/>
      <c r="B278" s="12"/>
      <c r="C278" s="12"/>
    </row>
    <row r="279" spans="1:3" x14ac:dyDescent="0.55000000000000004">
      <c r="A279" s="12"/>
      <c r="B279" s="12"/>
      <c r="C279" s="12"/>
    </row>
    <row r="280" spans="1:3" x14ac:dyDescent="0.55000000000000004">
      <c r="A280" s="12"/>
      <c r="B280" s="12"/>
      <c r="C280" s="12"/>
    </row>
    <row r="281" spans="1:3" x14ac:dyDescent="0.55000000000000004">
      <c r="A281" s="12"/>
      <c r="B281" s="12"/>
      <c r="C281" s="12"/>
    </row>
    <row r="282" spans="1:3" x14ac:dyDescent="0.55000000000000004">
      <c r="A282" s="12"/>
      <c r="B282" s="12"/>
      <c r="C282" s="12"/>
    </row>
    <row r="283" spans="1:3" x14ac:dyDescent="0.55000000000000004">
      <c r="A283" s="12"/>
      <c r="B283" s="12"/>
      <c r="C283" s="12"/>
    </row>
    <row r="284" spans="1:3" x14ac:dyDescent="0.55000000000000004">
      <c r="A284" s="12"/>
      <c r="B284" s="12"/>
      <c r="C284" s="12"/>
    </row>
    <row r="285" spans="1:3" x14ac:dyDescent="0.55000000000000004">
      <c r="A285" s="12"/>
      <c r="B285" s="12"/>
      <c r="C285" s="12"/>
    </row>
    <row r="286" spans="1:3" x14ac:dyDescent="0.55000000000000004">
      <c r="A286" s="12"/>
      <c r="B286" s="12"/>
      <c r="C286" s="12"/>
    </row>
    <row r="287" spans="1:3" x14ac:dyDescent="0.55000000000000004">
      <c r="A287" s="12"/>
      <c r="B287" s="12"/>
      <c r="C287" s="12"/>
    </row>
    <row r="288" spans="1:3" x14ac:dyDescent="0.55000000000000004">
      <c r="A288" s="12"/>
      <c r="B288" s="12"/>
      <c r="C288" s="12"/>
    </row>
    <row r="289" spans="1:3" x14ac:dyDescent="0.55000000000000004">
      <c r="A289" s="12"/>
      <c r="B289" s="12"/>
      <c r="C289" s="12"/>
    </row>
    <row r="290" spans="1:3" x14ac:dyDescent="0.55000000000000004">
      <c r="A290" s="12"/>
      <c r="B290" s="12"/>
      <c r="C290" s="12"/>
    </row>
    <row r="291" spans="1:3" x14ac:dyDescent="0.55000000000000004">
      <c r="A291" s="12"/>
      <c r="B291" s="12"/>
      <c r="C291" s="12"/>
    </row>
    <row r="292" spans="1:3" x14ac:dyDescent="0.55000000000000004">
      <c r="A292" s="12"/>
      <c r="B292" s="12"/>
      <c r="C292" s="12"/>
    </row>
    <row r="293" spans="1:3" x14ac:dyDescent="0.55000000000000004">
      <c r="A293" s="12"/>
      <c r="B293" s="12"/>
      <c r="C293" s="12"/>
    </row>
    <row r="294" spans="1:3" x14ac:dyDescent="0.55000000000000004">
      <c r="A294" s="12"/>
      <c r="B294" s="12"/>
      <c r="C294" s="12"/>
    </row>
    <row r="295" spans="1:3" x14ac:dyDescent="0.55000000000000004">
      <c r="A295" s="12"/>
      <c r="B295" s="12"/>
      <c r="C295" s="12"/>
    </row>
    <row r="296" spans="1:3" x14ac:dyDescent="0.55000000000000004">
      <c r="A296" s="12"/>
      <c r="B296" s="12"/>
      <c r="C296" s="12"/>
    </row>
    <row r="297" spans="1:3" x14ac:dyDescent="0.55000000000000004">
      <c r="A297" s="12"/>
      <c r="B297" s="12"/>
      <c r="C297" s="12"/>
    </row>
    <row r="298" spans="1:3" x14ac:dyDescent="0.55000000000000004">
      <c r="A298" s="12"/>
      <c r="B298" s="12"/>
      <c r="C298" s="12"/>
    </row>
    <row r="299" spans="1:3" x14ac:dyDescent="0.55000000000000004">
      <c r="A299" s="12"/>
      <c r="B299" s="12"/>
      <c r="C299" s="12"/>
    </row>
    <row r="300" spans="1:3" x14ac:dyDescent="0.55000000000000004">
      <c r="A300" s="12"/>
      <c r="B300" s="12"/>
      <c r="C300" s="12"/>
    </row>
    <row r="301" spans="1:3" x14ac:dyDescent="0.55000000000000004">
      <c r="A301" s="12"/>
      <c r="B301" s="12"/>
      <c r="C301" s="12"/>
    </row>
    <row r="302" spans="1:3" x14ac:dyDescent="0.55000000000000004">
      <c r="A302" s="12"/>
      <c r="B302" s="12"/>
      <c r="C302" s="12"/>
    </row>
    <row r="303" spans="1:3" x14ac:dyDescent="0.55000000000000004">
      <c r="A303" s="12"/>
      <c r="B303" s="12"/>
      <c r="C303" s="12"/>
    </row>
    <row r="304" spans="1:3" x14ac:dyDescent="0.55000000000000004">
      <c r="A304" s="12"/>
      <c r="B304" s="12"/>
      <c r="C304" s="12"/>
    </row>
    <row r="305" spans="1:3" x14ac:dyDescent="0.55000000000000004">
      <c r="A305" s="12"/>
      <c r="B305" s="12"/>
      <c r="C305" s="12"/>
    </row>
    <row r="306" spans="1:3" x14ac:dyDescent="0.55000000000000004">
      <c r="A306" s="12"/>
      <c r="B306" s="12"/>
      <c r="C306" s="12"/>
    </row>
    <row r="307" spans="1:3" x14ac:dyDescent="0.55000000000000004">
      <c r="A307" s="12"/>
      <c r="B307" s="12"/>
      <c r="C307" s="12"/>
    </row>
    <row r="308" spans="1:3" x14ac:dyDescent="0.55000000000000004">
      <c r="A308" s="12"/>
      <c r="B308" s="12"/>
      <c r="C308" s="12"/>
    </row>
    <row r="309" spans="1:3" x14ac:dyDescent="0.55000000000000004">
      <c r="A309" s="12"/>
      <c r="B309" s="12"/>
      <c r="C309" s="12"/>
    </row>
    <row r="310" spans="1:3" x14ac:dyDescent="0.55000000000000004">
      <c r="A310" s="12"/>
      <c r="B310" s="12"/>
      <c r="C310" s="12"/>
    </row>
    <row r="311" spans="1:3" x14ac:dyDescent="0.55000000000000004">
      <c r="A311" s="12"/>
      <c r="B311" s="12"/>
      <c r="C311" s="12"/>
    </row>
    <row r="312" spans="1:3" x14ac:dyDescent="0.55000000000000004">
      <c r="A312" s="12"/>
      <c r="B312" s="12"/>
      <c r="C312" s="12"/>
    </row>
    <row r="313" spans="1:3" x14ac:dyDescent="0.55000000000000004">
      <c r="A313" s="12"/>
      <c r="B313" s="12"/>
      <c r="C313" s="12"/>
    </row>
    <row r="314" spans="1:3" x14ac:dyDescent="0.55000000000000004">
      <c r="A314" s="12"/>
      <c r="B314" s="12"/>
      <c r="C314" s="12"/>
    </row>
    <row r="315" spans="1:3" x14ac:dyDescent="0.55000000000000004">
      <c r="A315" s="12"/>
      <c r="B315" s="12"/>
      <c r="C315" s="12"/>
    </row>
    <row r="316" spans="1:3" x14ac:dyDescent="0.55000000000000004">
      <c r="A316" s="12"/>
      <c r="B316" s="12"/>
      <c r="C316" s="12"/>
    </row>
    <row r="317" spans="1:3" x14ac:dyDescent="0.55000000000000004">
      <c r="A317" s="12"/>
      <c r="B317" s="12"/>
      <c r="C317" s="12"/>
    </row>
    <row r="318" spans="1:3" x14ac:dyDescent="0.55000000000000004">
      <c r="A318" s="12"/>
      <c r="B318" s="12"/>
      <c r="C318" s="12"/>
    </row>
    <row r="319" spans="1:3" x14ac:dyDescent="0.55000000000000004">
      <c r="A319" s="12"/>
      <c r="B319" s="12"/>
      <c r="C319" s="12"/>
    </row>
    <row r="320" spans="1:3" x14ac:dyDescent="0.55000000000000004">
      <c r="A320" s="12"/>
      <c r="B320" s="12"/>
      <c r="C320" s="12"/>
    </row>
    <row r="321" spans="1:3" x14ac:dyDescent="0.55000000000000004">
      <c r="A321" s="12"/>
      <c r="B321" s="12"/>
      <c r="C321" s="12"/>
    </row>
    <row r="322" spans="1:3" x14ac:dyDescent="0.55000000000000004">
      <c r="A322" s="12"/>
      <c r="B322" s="12"/>
      <c r="C322" s="12"/>
    </row>
    <row r="323" spans="1:3" x14ac:dyDescent="0.55000000000000004">
      <c r="A323" s="12"/>
      <c r="B323" s="12"/>
      <c r="C323" s="12"/>
    </row>
    <row r="324" spans="1:3" x14ac:dyDescent="0.55000000000000004">
      <c r="A324" s="12"/>
      <c r="B324" s="12"/>
      <c r="C324" s="12"/>
    </row>
    <row r="325" spans="1:3" x14ac:dyDescent="0.55000000000000004">
      <c r="A325" s="12"/>
      <c r="B325" s="12"/>
      <c r="C325" s="12"/>
    </row>
    <row r="326" spans="1:3" x14ac:dyDescent="0.55000000000000004">
      <c r="A326" s="12"/>
      <c r="B326" s="12"/>
      <c r="C326" s="12"/>
    </row>
    <row r="327" spans="1:3" x14ac:dyDescent="0.55000000000000004">
      <c r="A327" s="12"/>
      <c r="B327" s="12"/>
      <c r="C327" s="12"/>
    </row>
    <row r="328" spans="1:3" x14ac:dyDescent="0.55000000000000004">
      <c r="A328" s="12"/>
      <c r="B328" s="12"/>
      <c r="C328" s="12"/>
    </row>
    <row r="329" spans="1:3" x14ac:dyDescent="0.55000000000000004">
      <c r="A329" s="12"/>
      <c r="B329" s="12"/>
      <c r="C329" s="12"/>
    </row>
    <row r="330" spans="1:3" x14ac:dyDescent="0.55000000000000004">
      <c r="A330" s="12"/>
      <c r="B330" s="12"/>
      <c r="C330" s="12"/>
    </row>
    <row r="331" spans="1:3" x14ac:dyDescent="0.55000000000000004">
      <c r="A331" s="12"/>
      <c r="B331" s="12"/>
      <c r="C331" s="12"/>
    </row>
    <row r="332" spans="1:3" x14ac:dyDescent="0.55000000000000004">
      <c r="A332" s="12"/>
      <c r="B332" s="12"/>
      <c r="C332" s="12"/>
    </row>
    <row r="333" spans="1:3" x14ac:dyDescent="0.55000000000000004">
      <c r="A333" s="12"/>
      <c r="B333" s="12"/>
      <c r="C333" s="12"/>
    </row>
    <row r="334" spans="1:3" x14ac:dyDescent="0.55000000000000004">
      <c r="A334" s="12"/>
      <c r="B334" s="12"/>
      <c r="C334" s="12"/>
    </row>
    <row r="335" spans="1:3" x14ac:dyDescent="0.55000000000000004">
      <c r="A335" s="12"/>
      <c r="B335" s="12"/>
      <c r="C335" s="12"/>
    </row>
    <row r="336" spans="1:3" x14ac:dyDescent="0.55000000000000004">
      <c r="A336" s="12"/>
      <c r="B336" s="12"/>
      <c r="C336" s="12"/>
    </row>
    <row r="337" spans="1:3" x14ac:dyDescent="0.55000000000000004">
      <c r="A337" s="12"/>
      <c r="B337" s="12"/>
      <c r="C337" s="12"/>
    </row>
    <row r="338" spans="1:3" x14ac:dyDescent="0.55000000000000004">
      <c r="A338" s="12"/>
      <c r="B338" s="12"/>
      <c r="C338" s="12"/>
    </row>
    <row r="339" spans="1:3" x14ac:dyDescent="0.55000000000000004">
      <c r="A339" s="12"/>
      <c r="B339" s="12"/>
      <c r="C339" s="12"/>
    </row>
    <row r="340" spans="1:3" x14ac:dyDescent="0.55000000000000004">
      <c r="A340" s="12"/>
      <c r="B340" s="12"/>
      <c r="C340" s="12"/>
    </row>
    <row r="341" spans="1:3" x14ac:dyDescent="0.55000000000000004">
      <c r="A341" s="12"/>
      <c r="B341" s="12"/>
      <c r="C341" s="12"/>
    </row>
    <row r="342" spans="1:3" x14ac:dyDescent="0.55000000000000004">
      <c r="A342" s="12"/>
      <c r="B342" s="12"/>
      <c r="C342" s="12"/>
    </row>
    <row r="343" spans="1:3" x14ac:dyDescent="0.55000000000000004">
      <c r="A343" s="12"/>
      <c r="B343" s="12"/>
      <c r="C343" s="12"/>
    </row>
    <row r="344" spans="1:3" x14ac:dyDescent="0.55000000000000004">
      <c r="A344" s="12"/>
      <c r="B344" s="12"/>
      <c r="C344" s="12"/>
    </row>
    <row r="345" spans="1:3" x14ac:dyDescent="0.55000000000000004">
      <c r="A345" s="12"/>
      <c r="B345" s="12"/>
      <c r="C345" s="12"/>
    </row>
    <row r="346" spans="1:3" x14ac:dyDescent="0.55000000000000004">
      <c r="A346" s="12"/>
      <c r="B346" s="12"/>
      <c r="C346" s="12"/>
    </row>
    <row r="347" spans="1:3" x14ac:dyDescent="0.55000000000000004">
      <c r="A347" s="12"/>
      <c r="B347" s="12"/>
      <c r="C347" s="12"/>
    </row>
    <row r="348" spans="1:3" x14ac:dyDescent="0.55000000000000004">
      <c r="A348" s="12"/>
      <c r="B348" s="12"/>
      <c r="C348" s="12"/>
    </row>
    <row r="349" spans="1:3" x14ac:dyDescent="0.55000000000000004">
      <c r="A349" s="12"/>
      <c r="B349" s="12"/>
      <c r="C349" s="12"/>
    </row>
    <row r="350" spans="1:3" x14ac:dyDescent="0.55000000000000004">
      <c r="A350" s="12"/>
      <c r="B350" s="12"/>
      <c r="C350" s="12"/>
    </row>
    <row r="351" spans="1:3" x14ac:dyDescent="0.55000000000000004">
      <c r="A351" s="12"/>
      <c r="B351" s="12"/>
      <c r="C351" s="12"/>
    </row>
    <row r="352" spans="1:3" x14ac:dyDescent="0.55000000000000004">
      <c r="A352" s="12"/>
      <c r="B352" s="12"/>
      <c r="C352" s="12"/>
    </row>
    <row r="353" spans="1:3" x14ac:dyDescent="0.55000000000000004">
      <c r="A353" s="12"/>
      <c r="B353" s="12"/>
      <c r="C353" s="12"/>
    </row>
    <row r="354" spans="1:3" x14ac:dyDescent="0.55000000000000004">
      <c r="A354" s="12"/>
      <c r="B354" s="12"/>
      <c r="C354" s="12"/>
    </row>
    <row r="355" spans="1:3" x14ac:dyDescent="0.55000000000000004">
      <c r="A355" s="12"/>
      <c r="B355" s="12"/>
      <c r="C355" s="12"/>
    </row>
    <row r="356" spans="1:3" x14ac:dyDescent="0.55000000000000004">
      <c r="A356" s="12"/>
      <c r="B356" s="12"/>
      <c r="C356" s="12"/>
    </row>
    <row r="357" spans="1:3" x14ac:dyDescent="0.55000000000000004">
      <c r="A357" s="12"/>
      <c r="B357" s="12"/>
      <c r="C357" s="12"/>
    </row>
    <row r="358" spans="1:3" x14ac:dyDescent="0.55000000000000004">
      <c r="A358" s="12"/>
      <c r="B358" s="12"/>
      <c r="C358" s="12"/>
    </row>
    <row r="359" spans="1:3" x14ac:dyDescent="0.55000000000000004">
      <c r="A359" s="12"/>
      <c r="B359" s="12"/>
      <c r="C359" s="12"/>
    </row>
    <row r="360" spans="1:3" x14ac:dyDescent="0.55000000000000004">
      <c r="A360" s="12"/>
      <c r="B360" s="12"/>
      <c r="C360" s="12"/>
    </row>
    <row r="361" spans="1:3" x14ac:dyDescent="0.55000000000000004">
      <c r="A361" s="12"/>
      <c r="B361" s="12"/>
      <c r="C361" s="12"/>
    </row>
    <row r="362" spans="1:3" x14ac:dyDescent="0.55000000000000004">
      <c r="A362" s="12"/>
      <c r="B362" s="12"/>
      <c r="C362" s="12"/>
    </row>
    <row r="363" spans="1:3" x14ac:dyDescent="0.55000000000000004">
      <c r="A363" s="12"/>
      <c r="B363" s="12"/>
      <c r="C363" s="12"/>
    </row>
    <row r="364" spans="1:3" x14ac:dyDescent="0.55000000000000004">
      <c r="A364" s="12"/>
      <c r="B364" s="12"/>
      <c r="C364" s="12"/>
    </row>
    <row r="365" spans="1:3" x14ac:dyDescent="0.55000000000000004">
      <c r="A365" s="12"/>
      <c r="B365" s="12"/>
      <c r="C365" s="12"/>
    </row>
    <row r="366" spans="1:3" x14ac:dyDescent="0.55000000000000004">
      <c r="A366" s="12"/>
      <c r="B366" s="12"/>
      <c r="C366" s="12"/>
    </row>
    <row r="367" spans="1:3" x14ac:dyDescent="0.55000000000000004">
      <c r="A367" s="12"/>
      <c r="B367" s="12"/>
      <c r="C367" s="12"/>
    </row>
    <row r="368" spans="1:3" x14ac:dyDescent="0.55000000000000004">
      <c r="A368" s="12"/>
      <c r="B368" s="12"/>
      <c r="C368" s="12"/>
    </row>
    <row r="369" spans="1:3" x14ac:dyDescent="0.55000000000000004">
      <c r="A369" s="12"/>
      <c r="B369" s="12"/>
      <c r="C369" s="12"/>
    </row>
    <row r="370" spans="1:3" x14ac:dyDescent="0.55000000000000004">
      <c r="A370" s="12"/>
      <c r="B370" s="12"/>
      <c r="C370" s="12"/>
    </row>
    <row r="371" spans="1:3" x14ac:dyDescent="0.55000000000000004">
      <c r="A371" s="12"/>
      <c r="B371" s="12"/>
      <c r="C371" s="12"/>
    </row>
    <row r="372" spans="1:3" x14ac:dyDescent="0.55000000000000004">
      <c r="A372" s="12"/>
      <c r="B372" s="12"/>
      <c r="C372" s="12"/>
    </row>
    <row r="373" spans="1:3" x14ac:dyDescent="0.55000000000000004">
      <c r="A373" s="12"/>
      <c r="B373" s="12"/>
      <c r="C373" s="12"/>
    </row>
    <row r="374" spans="1:3" x14ac:dyDescent="0.55000000000000004">
      <c r="A374" s="12"/>
      <c r="B374" s="12"/>
      <c r="C374" s="12"/>
    </row>
    <row r="375" spans="1:3" x14ac:dyDescent="0.55000000000000004">
      <c r="A375" s="12"/>
      <c r="B375" s="12"/>
      <c r="C375" s="12"/>
    </row>
    <row r="376" spans="1:3" x14ac:dyDescent="0.55000000000000004">
      <c r="A376" s="12"/>
      <c r="B376" s="12"/>
      <c r="C376" s="12"/>
    </row>
    <row r="377" spans="1:3" x14ac:dyDescent="0.55000000000000004">
      <c r="A377" s="12"/>
      <c r="B377" s="12"/>
      <c r="C377" s="12"/>
    </row>
    <row r="378" spans="1:3" x14ac:dyDescent="0.55000000000000004">
      <c r="A378" s="12"/>
      <c r="B378" s="12"/>
      <c r="C378" s="12"/>
    </row>
    <row r="379" spans="1:3" x14ac:dyDescent="0.55000000000000004">
      <c r="A379" s="12"/>
      <c r="B379" s="12"/>
      <c r="C379" s="12"/>
    </row>
    <row r="380" spans="1:3" x14ac:dyDescent="0.55000000000000004">
      <c r="A380" s="12"/>
      <c r="B380" s="12"/>
      <c r="C380" s="12"/>
    </row>
    <row r="381" spans="1:3" x14ac:dyDescent="0.55000000000000004">
      <c r="A381" s="12"/>
      <c r="B381" s="12"/>
      <c r="C381" s="12"/>
    </row>
    <row r="382" spans="1:3" x14ac:dyDescent="0.55000000000000004">
      <c r="A382" s="12"/>
      <c r="B382" s="12"/>
      <c r="C382" s="12"/>
    </row>
    <row r="383" spans="1:3" x14ac:dyDescent="0.55000000000000004">
      <c r="A383" s="12"/>
      <c r="B383" s="12"/>
      <c r="C383" s="12"/>
    </row>
    <row r="384" spans="1:3" x14ac:dyDescent="0.55000000000000004">
      <c r="A384" s="12"/>
      <c r="B384" s="12"/>
      <c r="C384" s="12"/>
    </row>
    <row r="385" spans="1:3" x14ac:dyDescent="0.55000000000000004">
      <c r="A385" s="12"/>
      <c r="B385" s="12"/>
      <c r="C385" s="12"/>
    </row>
    <row r="386" spans="1:3" x14ac:dyDescent="0.55000000000000004">
      <c r="A386" s="12"/>
      <c r="B386" s="12"/>
      <c r="C386" s="12"/>
    </row>
    <row r="387" spans="1:3" x14ac:dyDescent="0.55000000000000004">
      <c r="A387" s="12"/>
      <c r="B387" s="12"/>
      <c r="C387" s="12"/>
    </row>
    <row r="388" spans="1:3" x14ac:dyDescent="0.55000000000000004">
      <c r="A388" s="12"/>
      <c r="B388" s="12"/>
      <c r="C388" s="12"/>
    </row>
    <row r="389" spans="1:3" x14ac:dyDescent="0.55000000000000004">
      <c r="A389" s="12"/>
      <c r="B389" s="12"/>
      <c r="C389" s="12"/>
    </row>
    <row r="390" spans="1:3" x14ac:dyDescent="0.55000000000000004">
      <c r="A390" s="12"/>
      <c r="B390" s="12"/>
      <c r="C390" s="12"/>
    </row>
    <row r="391" spans="1:3" x14ac:dyDescent="0.55000000000000004">
      <c r="A391" s="12"/>
      <c r="B391" s="12"/>
      <c r="C391" s="12"/>
    </row>
    <row r="392" spans="1:3" x14ac:dyDescent="0.55000000000000004">
      <c r="A392" s="12"/>
      <c r="B392" s="12"/>
      <c r="C392" s="12"/>
    </row>
    <row r="393" spans="1:3" x14ac:dyDescent="0.55000000000000004">
      <c r="A393" s="12"/>
      <c r="B393" s="12"/>
      <c r="C393" s="12"/>
    </row>
    <row r="394" spans="1:3" x14ac:dyDescent="0.55000000000000004">
      <c r="A394" s="12"/>
      <c r="B394" s="12"/>
      <c r="C394" s="12"/>
    </row>
    <row r="395" spans="1:3" x14ac:dyDescent="0.55000000000000004">
      <c r="A395" s="12"/>
      <c r="B395" s="12"/>
      <c r="C395" s="12"/>
    </row>
    <row r="396" spans="1:3" x14ac:dyDescent="0.55000000000000004">
      <c r="A396" s="12"/>
      <c r="B396" s="12"/>
      <c r="C396" s="12"/>
    </row>
    <row r="397" spans="1:3" x14ac:dyDescent="0.55000000000000004">
      <c r="A397" s="12"/>
      <c r="B397" s="12"/>
      <c r="C397" s="12"/>
    </row>
    <row r="398" spans="1:3" x14ac:dyDescent="0.55000000000000004">
      <c r="A398" s="12"/>
      <c r="B398" s="12"/>
      <c r="C398" s="12"/>
    </row>
    <row r="399" spans="1:3" x14ac:dyDescent="0.55000000000000004">
      <c r="A399" s="12"/>
      <c r="B399" s="12"/>
      <c r="C399" s="12"/>
    </row>
    <row r="400" spans="1:3" x14ac:dyDescent="0.55000000000000004">
      <c r="A400" s="12"/>
      <c r="B400" s="12"/>
      <c r="C400" s="12"/>
    </row>
    <row r="401" spans="1:3" x14ac:dyDescent="0.55000000000000004">
      <c r="A401" s="12"/>
      <c r="B401" s="12"/>
      <c r="C401" s="12"/>
    </row>
    <row r="402" spans="1:3" x14ac:dyDescent="0.55000000000000004">
      <c r="A402" s="12"/>
      <c r="B402" s="12"/>
      <c r="C402" s="12"/>
    </row>
    <row r="403" spans="1:3" x14ac:dyDescent="0.55000000000000004">
      <c r="A403" s="12"/>
      <c r="B403" s="12"/>
      <c r="C403" s="12"/>
    </row>
    <row r="404" spans="1:3" x14ac:dyDescent="0.55000000000000004">
      <c r="A404" s="12"/>
      <c r="B404" s="12"/>
      <c r="C404" s="12"/>
    </row>
    <row r="405" spans="1:3" x14ac:dyDescent="0.55000000000000004">
      <c r="A405" s="12"/>
      <c r="B405" s="12"/>
      <c r="C405" s="12"/>
    </row>
    <row r="406" spans="1:3" x14ac:dyDescent="0.55000000000000004">
      <c r="A406" s="12"/>
      <c r="B406" s="12"/>
      <c r="C406" s="12"/>
    </row>
    <row r="407" spans="1:3" x14ac:dyDescent="0.55000000000000004">
      <c r="A407" s="12"/>
      <c r="B407" s="12"/>
      <c r="C407" s="12"/>
    </row>
    <row r="408" spans="1:3" x14ac:dyDescent="0.55000000000000004">
      <c r="A408" s="12"/>
      <c r="B408" s="12"/>
      <c r="C408" s="12"/>
    </row>
    <row r="409" spans="1:3" x14ac:dyDescent="0.55000000000000004">
      <c r="A409" s="12"/>
      <c r="B409" s="12"/>
      <c r="C409" s="12"/>
    </row>
    <row r="410" spans="1:3" x14ac:dyDescent="0.55000000000000004">
      <c r="A410" s="12"/>
      <c r="B410" s="12"/>
      <c r="C410" s="12"/>
    </row>
    <row r="411" spans="1:3" x14ac:dyDescent="0.55000000000000004">
      <c r="A411" s="12"/>
      <c r="B411" s="12"/>
      <c r="C411" s="12"/>
    </row>
    <row r="412" spans="1:3" x14ac:dyDescent="0.55000000000000004">
      <c r="A412" s="12"/>
      <c r="B412" s="12"/>
      <c r="C412" s="12"/>
    </row>
    <row r="413" spans="1:3" x14ac:dyDescent="0.55000000000000004">
      <c r="A413" s="12"/>
      <c r="B413" s="12"/>
      <c r="C413" s="12"/>
    </row>
    <row r="414" spans="1:3" x14ac:dyDescent="0.55000000000000004">
      <c r="A414" s="12"/>
      <c r="B414" s="12"/>
      <c r="C414" s="12"/>
    </row>
    <row r="415" spans="1:3" x14ac:dyDescent="0.55000000000000004">
      <c r="A415" s="12"/>
      <c r="B415" s="12"/>
      <c r="C415" s="12"/>
    </row>
    <row r="416" spans="1:3" x14ac:dyDescent="0.55000000000000004">
      <c r="A416" s="12"/>
      <c r="B416" s="12"/>
      <c r="C416" s="12"/>
    </row>
    <row r="417" spans="1:3" x14ac:dyDescent="0.55000000000000004">
      <c r="A417" s="12"/>
      <c r="B417" s="12"/>
      <c r="C417" s="12"/>
    </row>
    <row r="418" spans="1:3" x14ac:dyDescent="0.55000000000000004">
      <c r="A418" s="12"/>
      <c r="B418" s="12"/>
      <c r="C418" s="12"/>
    </row>
    <row r="419" spans="1:3" x14ac:dyDescent="0.55000000000000004">
      <c r="A419" s="12"/>
      <c r="B419" s="12"/>
      <c r="C419" s="12"/>
    </row>
    <row r="420" spans="1:3" x14ac:dyDescent="0.55000000000000004">
      <c r="A420" s="12"/>
      <c r="B420" s="12"/>
      <c r="C420" s="12"/>
    </row>
    <row r="421" spans="1:3" x14ac:dyDescent="0.55000000000000004">
      <c r="A421" s="12"/>
      <c r="B421" s="12"/>
      <c r="C421" s="12"/>
    </row>
    <row r="422" spans="1:3" x14ac:dyDescent="0.55000000000000004">
      <c r="A422" s="12"/>
      <c r="B422" s="12"/>
      <c r="C422" s="12"/>
    </row>
    <row r="423" spans="1:3" x14ac:dyDescent="0.55000000000000004">
      <c r="A423" s="12"/>
      <c r="B423" s="12"/>
      <c r="C423" s="12"/>
    </row>
    <row r="424" spans="1:3" x14ac:dyDescent="0.55000000000000004">
      <c r="A424" s="12"/>
      <c r="B424" s="12"/>
      <c r="C424" s="12"/>
    </row>
    <row r="425" spans="1:3" x14ac:dyDescent="0.55000000000000004">
      <c r="A425" s="12"/>
      <c r="B425" s="12"/>
      <c r="C425" s="12"/>
    </row>
    <row r="426" spans="1:3" x14ac:dyDescent="0.55000000000000004">
      <c r="A426" s="12"/>
      <c r="B426" s="12"/>
      <c r="C426" s="12"/>
    </row>
    <row r="427" spans="1:3" x14ac:dyDescent="0.55000000000000004">
      <c r="A427" s="12"/>
      <c r="B427" s="12"/>
      <c r="C427" s="12"/>
    </row>
    <row r="428" spans="1:3" x14ac:dyDescent="0.55000000000000004">
      <c r="A428" s="12"/>
      <c r="B428" s="12"/>
      <c r="C428" s="12"/>
    </row>
    <row r="429" spans="1:3" x14ac:dyDescent="0.55000000000000004">
      <c r="A429" s="12"/>
      <c r="B429" s="12"/>
      <c r="C429" s="12"/>
    </row>
    <row r="430" spans="1:3" x14ac:dyDescent="0.55000000000000004">
      <c r="A430" s="12"/>
      <c r="B430" s="12"/>
      <c r="C430" s="12"/>
    </row>
    <row r="431" spans="1:3" x14ac:dyDescent="0.55000000000000004">
      <c r="A431" s="12"/>
      <c r="B431" s="12"/>
      <c r="C431" s="12"/>
    </row>
    <row r="432" spans="1:3" x14ac:dyDescent="0.55000000000000004">
      <c r="A432" s="12"/>
      <c r="B432" s="12"/>
      <c r="C432" s="12"/>
    </row>
    <row r="433" spans="1:3" x14ac:dyDescent="0.55000000000000004">
      <c r="A433" s="12"/>
      <c r="B433" s="12"/>
      <c r="C433" s="12"/>
    </row>
    <row r="434" spans="1:3" x14ac:dyDescent="0.55000000000000004">
      <c r="A434" s="12"/>
      <c r="B434" s="12"/>
      <c r="C434" s="12"/>
    </row>
    <row r="435" spans="1:3" x14ac:dyDescent="0.55000000000000004">
      <c r="A435" s="12"/>
      <c r="B435" s="12"/>
      <c r="C435" s="12"/>
    </row>
    <row r="436" spans="1:3" x14ac:dyDescent="0.55000000000000004">
      <c r="A436" s="12"/>
      <c r="B436" s="12"/>
      <c r="C436" s="12"/>
    </row>
    <row r="437" spans="1:3" x14ac:dyDescent="0.55000000000000004">
      <c r="A437" s="12"/>
      <c r="B437" s="12"/>
      <c r="C437" s="12"/>
    </row>
    <row r="438" spans="1:3" x14ac:dyDescent="0.55000000000000004">
      <c r="A438" s="12"/>
      <c r="B438" s="12"/>
      <c r="C438" s="12"/>
    </row>
    <row r="439" spans="1:3" x14ac:dyDescent="0.55000000000000004">
      <c r="A439" s="12"/>
      <c r="B439" s="12"/>
      <c r="C439" s="12"/>
    </row>
    <row r="440" spans="1:3" x14ac:dyDescent="0.55000000000000004">
      <c r="A440" s="12"/>
      <c r="B440" s="12"/>
      <c r="C440" s="12"/>
    </row>
    <row r="441" spans="1:3" x14ac:dyDescent="0.55000000000000004">
      <c r="A441" s="12"/>
      <c r="B441" s="12"/>
      <c r="C441" s="12"/>
    </row>
    <row r="442" spans="1:3" x14ac:dyDescent="0.55000000000000004">
      <c r="A442" s="12"/>
      <c r="B442" s="12"/>
      <c r="C442" s="12"/>
    </row>
    <row r="443" spans="1:3" x14ac:dyDescent="0.55000000000000004">
      <c r="A443" s="12"/>
      <c r="B443" s="12"/>
      <c r="C443" s="12"/>
    </row>
    <row r="444" spans="1:3" x14ac:dyDescent="0.55000000000000004">
      <c r="A444" s="12"/>
      <c r="B444" s="12"/>
      <c r="C444" s="12"/>
    </row>
    <row r="445" spans="1:3" x14ac:dyDescent="0.55000000000000004">
      <c r="A445" s="12"/>
      <c r="B445" s="12"/>
      <c r="C445" s="12"/>
    </row>
    <row r="446" spans="1:3" x14ac:dyDescent="0.55000000000000004">
      <c r="A446" s="12"/>
      <c r="B446" s="12"/>
      <c r="C446" s="12"/>
    </row>
    <row r="447" spans="1:3" x14ac:dyDescent="0.55000000000000004">
      <c r="A447" s="12"/>
      <c r="B447" s="12"/>
      <c r="C447" s="12"/>
    </row>
    <row r="448" spans="1:3" x14ac:dyDescent="0.55000000000000004">
      <c r="A448" s="12"/>
      <c r="B448" s="12"/>
      <c r="C448" s="12"/>
    </row>
    <row r="449" spans="1:3" x14ac:dyDescent="0.55000000000000004">
      <c r="A449" s="12"/>
      <c r="B449" s="12"/>
      <c r="C449" s="12"/>
    </row>
    <row r="450" spans="1:3" x14ac:dyDescent="0.55000000000000004">
      <c r="A450" s="12"/>
      <c r="B450" s="12"/>
      <c r="C450" s="12"/>
    </row>
    <row r="451" spans="1:3" x14ac:dyDescent="0.55000000000000004">
      <c r="A451" s="12"/>
      <c r="B451" s="12"/>
      <c r="C451" s="12"/>
    </row>
    <row r="452" spans="1:3" x14ac:dyDescent="0.55000000000000004">
      <c r="A452" s="12"/>
      <c r="B452" s="12"/>
      <c r="C452" s="12"/>
    </row>
    <row r="453" spans="1:3" x14ac:dyDescent="0.55000000000000004">
      <c r="A453" s="12"/>
      <c r="B453" s="12"/>
      <c r="C453" s="12"/>
    </row>
    <row r="454" spans="1:3" x14ac:dyDescent="0.55000000000000004">
      <c r="A454" s="12"/>
      <c r="B454" s="12"/>
      <c r="C454" s="12"/>
    </row>
    <row r="455" spans="1:3" x14ac:dyDescent="0.55000000000000004">
      <c r="A455" s="12"/>
      <c r="B455" s="12"/>
      <c r="C455" s="12"/>
    </row>
    <row r="456" spans="1:3" x14ac:dyDescent="0.55000000000000004">
      <c r="A456" s="12"/>
      <c r="B456" s="12"/>
      <c r="C456" s="12"/>
    </row>
    <row r="457" spans="1:3" x14ac:dyDescent="0.55000000000000004">
      <c r="A457" s="12"/>
      <c r="B457" s="12"/>
      <c r="C457" s="12"/>
    </row>
    <row r="458" spans="1:3" x14ac:dyDescent="0.55000000000000004">
      <c r="A458" s="12"/>
      <c r="B458" s="12"/>
      <c r="C458" s="12"/>
    </row>
    <row r="459" spans="1:3" x14ac:dyDescent="0.55000000000000004">
      <c r="A459" s="12"/>
      <c r="B459" s="12"/>
      <c r="C459" s="12"/>
    </row>
    <row r="460" spans="1:3" x14ac:dyDescent="0.55000000000000004">
      <c r="A460" s="12"/>
      <c r="B460" s="12"/>
      <c r="C460" s="12"/>
    </row>
    <row r="461" spans="1:3" x14ac:dyDescent="0.55000000000000004">
      <c r="A461" s="12"/>
      <c r="B461" s="12"/>
      <c r="C461" s="12"/>
    </row>
    <row r="462" spans="1:3" x14ac:dyDescent="0.55000000000000004">
      <c r="A462" s="12"/>
      <c r="B462" s="12"/>
      <c r="C462" s="12"/>
    </row>
    <row r="463" spans="1:3" x14ac:dyDescent="0.55000000000000004">
      <c r="A463" s="12"/>
      <c r="B463" s="12"/>
      <c r="C463" s="12"/>
    </row>
    <row r="464" spans="1:3" x14ac:dyDescent="0.55000000000000004">
      <c r="A464" s="12"/>
      <c r="B464" s="12"/>
      <c r="C464" s="12"/>
    </row>
    <row r="465" spans="1:3" x14ac:dyDescent="0.55000000000000004">
      <c r="A465" s="12"/>
      <c r="B465" s="12"/>
      <c r="C465" s="12"/>
    </row>
    <row r="466" spans="1:3" x14ac:dyDescent="0.55000000000000004">
      <c r="A466" s="12"/>
      <c r="B466" s="12"/>
      <c r="C466" s="12"/>
    </row>
    <row r="467" spans="1:3" x14ac:dyDescent="0.55000000000000004">
      <c r="A467" s="12"/>
      <c r="B467" s="12"/>
      <c r="C467" s="12"/>
    </row>
    <row r="468" spans="1:3" x14ac:dyDescent="0.55000000000000004">
      <c r="A468" s="12"/>
      <c r="B468" s="12"/>
      <c r="C468" s="12"/>
    </row>
    <row r="469" spans="1:3" x14ac:dyDescent="0.55000000000000004">
      <c r="A469" s="12"/>
      <c r="B469" s="12"/>
      <c r="C469" s="12"/>
    </row>
    <row r="470" spans="1:3" x14ac:dyDescent="0.55000000000000004">
      <c r="A470" s="12"/>
      <c r="B470" s="12"/>
      <c r="C470" s="12"/>
    </row>
    <row r="471" spans="1:3" x14ac:dyDescent="0.55000000000000004">
      <c r="A471" s="12"/>
      <c r="B471" s="12"/>
      <c r="C471" s="12"/>
    </row>
    <row r="472" spans="1:3" x14ac:dyDescent="0.55000000000000004">
      <c r="A472" s="12"/>
      <c r="B472" s="12"/>
      <c r="C472" s="12"/>
    </row>
    <row r="473" spans="1:3" x14ac:dyDescent="0.55000000000000004">
      <c r="A473" s="12"/>
      <c r="B473" s="12"/>
      <c r="C473" s="12"/>
    </row>
    <row r="474" spans="1:3" x14ac:dyDescent="0.55000000000000004">
      <c r="A474" s="12"/>
      <c r="B474" s="12"/>
      <c r="C474" s="12"/>
    </row>
    <row r="475" spans="1:3" x14ac:dyDescent="0.55000000000000004">
      <c r="A475" s="12"/>
      <c r="B475" s="12"/>
      <c r="C475" s="12"/>
    </row>
    <row r="476" spans="1:3" x14ac:dyDescent="0.55000000000000004">
      <c r="A476" s="12"/>
      <c r="B476" s="12"/>
      <c r="C476" s="12"/>
    </row>
    <row r="477" spans="1:3" x14ac:dyDescent="0.55000000000000004">
      <c r="A477" s="12"/>
      <c r="B477" s="12"/>
      <c r="C477" s="12"/>
    </row>
    <row r="478" spans="1:3" x14ac:dyDescent="0.55000000000000004">
      <c r="A478" s="12"/>
      <c r="B478" s="12"/>
      <c r="C478" s="12"/>
    </row>
    <row r="479" spans="1:3" x14ac:dyDescent="0.55000000000000004">
      <c r="A479" s="12"/>
      <c r="B479" s="12"/>
      <c r="C479" s="12"/>
    </row>
    <row r="480" spans="1:3" x14ac:dyDescent="0.55000000000000004">
      <c r="A480" s="12"/>
      <c r="B480" s="12"/>
      <c r="C480" s="12"/>
    </row>
    <row r="481" spans="1:3" x14ac:dyDescent="0.55000000000000004">
      <c r="A481" s="12"/>
      <c r="B481" s="12"/>
      <c r="C481" s="12"/>
    </row>
    <row r="482" spans="1:3" x14ac:dyDescent="0.55000000000000004">
      <c r="A482" s="12"/>
      <c r="B482" s="12"/>
      <c r="C482" s="12"/>
    </row>
    <row r="483" spans="1:3" x14ac:dyDescent="0.55000000000000004">
      <c r="A483" s="12"/>
      <c r="B483" s="12"/>
      <c r="C483" s="12"/>
    </row>
    <row r="484" spans="1:3" x14ac:dyDescent="0.55000000000000004">
      <c r="A484" s="12"/>
      <c r="B484" s="12"/>
      <c r="C484" s="12"/>
    </row>
    <row r="485" spans="1:3" x14ac:dyDescent="0.55000000000000004">
      <c r="A485" s="12"/>
      <c r="B485" s="12"/>
      <c r="C485" s="12"/>
    </row>
    <row r="486" spans="1:3" x14ac:dyDescent="0.55000000000000004">
      <c r="A486" s="12"/>
      <c r="B486" s="12"/>
      <c r="C486" s="12"/>
    </row>
    <row r="487" spans="1:3" x14ac:dyDescent="0.55000000000000004">
      <c r="A487" s="12"/>
      <c r="B487" s="12"/>
      <c r="C487" s="12"/>
    </row>
    <row r="488" spans="1:3" x14ac:dyDescent="0.55000000000000004">
      <c r="A488" s="12"/>
      <c r="B488" s="12"/>
      <c r="C488" s="12"/>
    </row>
    <row r="489" spans="1:3" x14ac:dyDescent="0.55000000000000004">
      <c r="A489" s="12"/>
      <c r="B489" s="12"/>
      <c r="C489" s="12"/>
    </row>
    <row r="490" spans="1:3" x14ac:dyDescent="0.55000000000000004">
      <c r="A490" s="12"/>
      <c r="B490" s="12"/>
      <c r="C490" s="12"/>
    </row>
    <row r="491" spans="1:3" x14ac:dyDescent="0.55000000000000004">
      <c r="A491" s="12"/>
      <c r="B491" s="12"/>
      <c r="C491" s="12"/>
    </row>
    <row r="492" spans="1:3" x14ac:dyDescent="0.55000000000000004">
      <c r="A492" s="12"/>
      <c r="B492" s="12"/>
      <c r="C492" s="12"/>
    </row>
    <row r="493" spans="1:3" x14ac:dyDescent="0.55000000000000004">
      <c r="A493" s="12"/>
      <c r="B493" s="12"/>
      <c r="C493" s="12"/>
    </row>
    <row r="494" spans="1:3" x14ac:dyDescent="0.55000000000000004">
      <c r="A494" s="12"/>
      <c r="B494" s="12"/>
      <c r="C494" s="12"/>
    </row>
    <row r="495" spans="1:3" x14ac:dyDescent="0.55000000000000004">
      <c r="A495" s="12"/>
      <c r="B495" s="12"/>
      <c r="C495" s="12"/>
    </row>
    <row r="496" spans="1:3" x14ac:dyDescent="0.55000000000000004">
      <c r="A496" s="12"/>
      <c r="B496" s="12"/>
      <c r="C496" s="12"/>
    </row>
    <row r="497" spans="1:3" x14ac:dyDescent="0.55000000000000004">
      <c r="A497" s="12"/>
      <c r="B497" s="12"/>
      <c r="C497" s="12"/>
    </row>
    <row r="498" spans="1:3" x14ac:dyDescent="0.55000000000000004">
      <c r="A498" s="12"/>
      <c r="B498" s="12"/>
      <c r="C498" s="12"/>
    </row>
    <row r="499" spans="1:3" x14ac:dyDescent="0.55000000000000004">
      <c r="A499" s="12"/>
      <c r="B499" s="12"/>
      <c r="C499" s="12"/>
    </row>
    <row r="500" spans="1:3" x14ac:dyDescent="0.55000000000000004">
      <c r="A500" s="12"/>
      <c r="B500" s="12"/>
      <c r="C500" s="12"/>
    </row>
    <row r="501" spans="1:3" x14ac:dyDescent="0.55000000000000004">
      <c r="A501" s="12"/>
      <c r="B501" s="12"/>
      <c r="C501" s="12"/>
    </row>
    <row r="502" spans="1:3" x14ac:dyDescent="0.55000000000000004">
      <c r="A502" s="12"/>
      <c r="B502" s="12"/>
      <c r="C502" s="12"/>
    </row>
    <row r="503" spans="1:3" x14ac:dyDescent="0.55000000000000004">
      <c r="A503" s="12"/>
      <c r="B503" s="12"/>
      <c r="C503" s="12"/>
    </row>
    <row r="504" spans="1:3" x14ac:dyDescent="0.55000000000000004">
      <c r="A504" s="12"/>
      <c r="B504" s="12"/>
      <c r="C504" s="12"/>
    </row>
    <row r="505" spans="1:3" x14ac:dyDescent="0.55000000000000004">
      <c r="A505" s="12"/>
      <c r="B505" s="12"/>
      <c r="C505" s="12"/>
    </row>
    <row r="506" spans="1:3" x14ac:dyDescent="0.55000000000000004">
      <c r="A506" s="12"/>
      <c r="B506" s="12"/>
      <c r="C506" s="12"/>
    </row>
    <row r="507" spans="1:3" x14ac:dyDescent="0.55000000000000004">
      <c r="A507" s="12"/>
      <c r="B507" s="12"/>
      <c r="C507" s="12"/>
    </row>
    <row r="508" spans="1:3" x14ac:dyDescent="0.55000000000000004">
      <c r="A508" s="12"/>
      <c r="B508" s="12"/>
      <c r="C508" s="12"/>
    </row>
    <row r="509" spans="1:3" x14ac:dyDescent="0.55000000000000004">
      <c r="A509" s="12"/>
      <c r="B509" s="12"/>
      <c r="C509" s="12"/>
    </row>
    <row r="510" spans="1:3" x14ac:dyDescent="0.55000000000000004">
      <c r="A510" s="12"/>
      <c r="B510" s="12"/>
      <c r="C510" s="12"/>
    </row>
    <row r="511" spans="1:3" x14ac:dyDescent="0.55000000000000004">
      <c r="A511" s="12"/>
      <c r="B511" s="12"/>
      <c r="C511" s="12"/>
    </row>
    <row r="512" spans="1:3" x14ac:dyDescent="0.55000000000000004">
      <c r="A512" s="12"/>
      <c r="B512" s="12"/>
      <c r="C512" s="12"/>
    </row>
    <row r="513" spans="1:3" x14ac:dyDescent="0.55000000000000004">
      <c r="A513" s="12"/>
      <c r="B513" s="12"/>
      <c r="C513" s="12"/>
    </row>
    <row r="514" spans="1:3" x14ac:dyDescent="0.55000000000000004">
      <c r="A514" s="12"/>
      <c r="B514" s="12"/>
      <c r="C514" s="12"/>
    </row>
    <row r="515" spans="1:3" x14ac:dyDescent="0.55000000000000004">
      <c r="A515" s="12"/>
      <c r="B515" s="12"/>
      <c r="C515" s="12"/>
    </row>
    <row r="516" spans="1:3" x14ac:dyDescent="0.55000000000000004">
      <c r="A516" s="12"/>
      <c r="B516" s="12"/>
      <c r="C516" s="12"/>
    </row>
    <row r="517" spans="1:3" x14ac:dyDescent="0.55000000000000004">
      <c r="A517" s="12"/>
      <c r="B517" s="12"/>
      <c r="C517" s="12"/>
    </row>
    <row r="518" spans="1:3" x14ac:dyDescent="0.55000000000000004">
      <c r="A518" s="12"/>
      <c r="B518" s="12"/>
      <c r="C518" s="12"/>
    </row>
    <row r="519" spans="1:3" x14ac:dyDescent="0.55000000000000004">
      <c r="A519" s="12"/>
      <c r="B519" s="12"/>
      <c r="C519" s="12"/>
    </row>
    <row r="520" spans="1:3" x14ac:dyDescent="0.55000000000000004">
      <c r="A520" s="12"/>
      <c r="B520" s="12"/>
      <c r="C520" s="12"/>
    </row>
    <row r="521" spans="1:3" x14ac:dyDescent="0.55000000000000004">
      <c r="A521" s="12"/>
      <c r="B521" s="12"/>
      <c r="C521" s="12"/>
    </row>
    <row r="522" spans="1:3" x14ac:dyDescent="0.55000000000000004">
      <c r="A522" s="12"/>
      <c r="B522" s="12"/>
      <c r="C522" s="12"/>
    </row>
    <row r="523" spans="1:3" x14ac:dyDescent="0.55000000000000004">
      <c r="A523" s="12"/>
      <c r="B523" s="12"/>
      <c r="C523" s="12"/>
    </row>
    <row r="524" spans="1:3" x14ac:dyDescent="0.55000000000000004">
      <c r="A524" s="12"/>
      <c r="B524" s="12"/>
      <c r="C524" s="12"/>
    </row>
    <row r="525" spans="1:3" x14ac:dyDescent="0.55000000000000004">
      <c r="A525" s="12"/>
      <c r="B525" s="12"/>
      <c r="C525" s="12"/>
    </row>
    <row r="526" spans="1:3" x14ac:dyDescent="0.55000000000000004">
      <c r="A526" s="12"/>
      <c r="B526" s="12"/>
      <c r="C526" s="12"/>
    </row>
    <row r="527" spans="1:3" x14ac:dyDescent="0.55000000000000004">
      <c r="A527" s="12"/>
      <c r="B527" s="12"/>
      <c r="C527" s="12"/>
    </row>
    <row r="528" spans="1:3" x14ac:dyDescent="0.55000000000000004">
      <c r="A528" s="12"/>
      <c r="B528" s="12"/>
      <c r="C528" s="12"/>
    </row>
    <row r="529" spans="1:3" x14ac:dyDescent="0.55000000000000004">
      <c r="A529" s="12"/>
      <c r="B529" s="12"/>
      <c r="C529" s="12"/>
    </row>
    <row r="530" spans="1:3" x14ac:dyDescent="0.55000000000000004">
      <c r="A530" s="12"/>
      <c r="B530" s="12"/>
      <c r="C530" s="12"/>
    </row>
    <row r="531" spans="1:3" x14ac:dyDescent="0.55000000000000004">
      <c r="A531" s="12"/>
      <c r="B531" s="12"/>
      <c r="C531" s="12"/>
    </row>
    <row r="532" spans="1:3" x14ac:dyDescent="0.55000000000000004">
      <c r="A532" s="12"/>
      <c r="B532" s="12"/>
      <c r="C532" s="12"/>
    </row>
    <row r="533" spans="1:3" x14ac:dyDescent="0.55000000000000004">
      <c r="A533" s="12"/>
      <c r="B533" s="12"/>
      <c r="C533" s="12"/>
    </row>
    <row r="534" spans="1:3" x14ac:dyDescent="0.55000000000000004">
      <c r="A534" s="12"/>
      <c r="B534" s="12"/>
      <c r="C534" s="12"/>
    </row>
    <row r="535" spans="1:3" x14ac:dyDescent="0.55000000000000004">
      <c r="A535" s="12"/>
      <c r="B535" s="12"/>
      <c r="C535" s="12"/>
    </row>
  </sheetData>
  <protectedRanges>
    <protectedRange sqref="B59:B63 B93 B36:B40 B52:B56 B47:B50 B42:B44 B66:B67 B18:B34 B72:B76" name="Range1_1_1"/>
  </protectedRange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All</vt:lpstr>
      <vt:lpstr>B4</vt:lpstr>
      <vt:lpstr>Sheet1</vt:lpstr>
      <vt:lpstr>Sheet2</vt:lpstr>
      <vt:lpstr>Validation</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BRONWYN GOVENDER</dc:creator>
  <cp:lastModifiedBy>Carisha Hendricks</cp:lastModifiedBy>
  <cp:lastPrinted>2026-04-01T12:23:24Z</cp:lastPrinted>
  <dcterms:created xsi:type="dcterms:W3CDTF">2019-07-25T11:41:46Z</dcterms:created>
  <dcterms:modified xsi:type="dcterms:W3CDTF">2026-04-01T12:23:24Z</dcterms:modified>
</cp:coreProperties>
</file>